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trlProps/ctrlProp3.xml" ContentType="application/vnd.ms-excel.controlpropertie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35" windowWidth="5865" windowHeight="3645" tabRatio="724"/>
  </bookViews>
  <sheets>
    <sheet name="Binomial" sheetId="15" r:id="rId1"/>
    <sheet name="Poisson" sheetId="10" r:id="rId2"/>
    <sheet name="Hypergeometric" sheetId="16" r:id="rId3"/>
    <sheet name="Geometric" sheetId="18" r:id="rId4"/>
    <sheet name="Extra Sheet" sheetId="17" r:id="rId5"/>
  </sheets>
  <definedNames>
    <definedName name="GeoProbSuccess">Geometric!$H$3</definedName>
    <definedName name="_xlnm.Print_Area" localSheetId="0">Binomial!$A$1:$N$50</definedName>
    <definedName name="_xlnm.Print_Area" localSheetId="3">Geometric!$A$1:$O$56</definedName>
    <definedName name="_xlnm.Print_Area" localSheetId="2">Hypergeometric!$B$1:$U$57</definedName>
    <definedName name="_xlnm.Print_Area" localSheetId="1">Poisson!$A$1:$Q$48</definedName>
  </definedNames>
  <calcPr calcId="145621"/>
</workbook>
</file>

<file path=xl/calcChain.xml><?xml version="1.0" encoding="utf-8"?>
<calcChain xmlns="http://schemas.openxmlformats.org/spreadsheetml/2006/main">
  <c r="J1" i="15" l="1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9" i="18"/>
  <c r="F2" i="16"/>
  <c r="I2" i="16"/>
  <c r="L2" i="16"/>
  <c r="H1" i="10"/>
  <c r="R2" i="10" s="1"/>
  <c r="G1" i="15"/>
  <c r="R2" i="15" s="1"/>
  <c r="F21" i="16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9" i="18"/>
  <c r="F20" i="15"/>
  <c r="F19" i="15"/>
  <c r="F20" i="16" l="1"/>
  <c r="C5" i="16"/>
  <c r="C9" i="16"/>
  <c r="C13" i="16"/>
  <c r="C17" i="16"/>
  <c r="C21" i="16"/>
  <c r="C25" i="16"/>
  <c r="C29" i="16"/>
  <c r="C33" i="16"/>
  <c r="C37" i="16"/>
  <c r="C41" i="16"/>
  <c r="C45" i="16"/>
  <c r="C49" i="16"/>
  <c r="C53" i="16"/>
  <c r="C57" i="16"/>
  <c r="C61" i="16"/>
  <c r="C65" i="16"/>
  <c r="C69" i="16"/>
  <c r="C73" i="16"/>
  <c r="C77" i="16"/>
  <c r="C81" i="16"/>
  <c r="C85" i="16"/>
  <c r="C89" i="16"/>
  <c r="C93" i="16"/>
  <c r="C97" i="16"/>
  <c r="C101" i="16"/>
  <c r="C4" i="16"/>
  <c r="C102" i="16"/>
  <c r="C83" i="16"/>
  <c r="C91" i="16"/>
  <c r="C103" i="16"/>
  <c r="C6" i="16"/>
  <c r="C10" i="16"/>
  <c r="C14" i="16"/>
  <c r="C18" i="16"/>
  <c r="C22" i="16"/>
  <c r="C26" i="16"/>
  <c r="C30" i="16"/>
  <c r="C34" i="16"/>
  <c r="C38" i="16"/>
  <c r="C42" i="16"/>
  <c r="C46" i="16"/>
  <c r="C50" i="16"/>
  <c r="C54" i="16"/>
  <c r="C58" i="16"/>
  <c r="C62" i="16"/>
  <c r="C66" i="16"/>
  <c r="C70" i="16"/>
  <c r="C74" i="16"/>
  <c r="C78" i="16"/>
  <c r="C82" i="16"/>
  <c r="C86" i="16"/>
  <c r="C90" i="16"/>
  <c r="C94" i="16"/>
  <c r="C98" i="16"/>
  <c r="C79" i="16"/>
  <c r="C95" i="16"/>
  <c r="C7" i="16"/>
  <c r="C11" i="16"/>
  <c r="C15" i="16"/>
  <c r="C19" i="16"/>
  <c r="C23" i="16"/>
  <c r="C27" i="16"/>
  <c r="C31" i="16"/>
  <c r="C35" i="16"/>
  <c r="C39" i="16"/>
  <c r="C43" i="16"/>
  <c r="C47" i="16"/>
  <c r="C51" i="16"/>
  <c r="C55" i="16"/>
  <c r="C59" i="16"/>
  <c r="C63" i="16"/>
  <c r="C67" i="16"/>
  <c r="C71" i="16"/>
  <c r="C75" i="16"/>
  <c r="C87" i="16"/>
  <c r="C8" i="16"/>
  <c r="C12" i="16"/>
  <c r="C16" i="16"/>
  <c r="C20" i="16"/>
  <c r="C24" i="16"/>
  <c r="C28" i="16"/>
  <c r="C32" i="16"/>
  <c r="C36" i="16"/>
  <c r="C40" i="16"/>
  <c r="C44" i="16"/>
  <c r="C48" i="16"/>
  <c r="C52" i="16"/>
  <c r="C56" i="16"/>
  <c r="C60" i="16"/>
  <c r="C64" i="16"/>
  <c r="C68" i="16"/>
  <c r="C72" i="16"/>
  <c r="C76" i="16"/>
  <c r="C80" i="16"/>
  <c r="C84" i="16"/>
  <c r="C88" i="16"/>
  <c r="C92" i="16"/>
  <c r="C96" i="16"/>
  <c r="C100" i="16"/>
  <c r="C104" i="16"/>
  <c r="C99" i="16"/>
  <c r="S3" i="16"/>
  <c r="F20" i="10"/>
  <c r="C5" i="10"/>
  <c r="C9" i="10"/>
  <c r="C13" i="10"/>
  <c r="C17" i="10"/>
  <c r="C21" i="10"/>
  <c r="C25" i="10"/>
  <c r="C29" i="10"/>
  <c r="C33" i="10"/>
  <c r="C37" i="10"/>
  <c r="C41" i="10"/>
  <c r="C45" i="10"/>
  <c r="C49" i="10"/>
  <c r="C53" i="10"/>
  <c r="C46" i="10"/>
  <c r="C50" i="10"/>
  <c r="C31" i="10"/>
  <c r="C43" i="10"/>
  <c r="C4" i="10"/>
  <c r="C6" i="10"/>
  <c r="C10" i="10"/>
  <c r="C14" i="10"/>
  <c r="C18" i="10"/>
  <c r="C22" i="10"/>
  <c r="C26" i="10"/>
  <c r="C30" i="10"/>
  <c r="C34" i="10"/>
  <c r="C38" i="10"/>
  <c r="C42" i="10"/>
  <c r="C54" i="10"/>
  <c r="C47" i="10"/>
  <c r="C7" i="10"/>
  <c r="C11" i="10"/>
  <c r="C15" i="10"/>
  <c r="C19" i="10"/>
  <c r="C23" i="10"/>
  <c r="C27" i="10"/>
  <c r="C35" i="10"/>
  <c r="C8" i="10"/>
  <c r="C12" i="10"/>
  <c r="C16" i="10"/>
  <c r="C20" i="10"/>
  <c r="C24" i="10"/>
  <c r="C28" i="10"/>
  <c r="C32" i="10"/>
  <c r="C36" i="10"/>
  <c r="C40" i="10"/>
  <c r="C44" i="10"/>
  <c r="C48" i="10"/>
  <c r="C52" i="10"/>
  <c r="C39" i="10"/>
  <c r="C51" i="10"/>
  <c r="F19" i="10"/>
  <c r="C5" i="15"/>
  <c r="C9" i="15"/>
  <c r="C13" i="15"/>
  <c r="C17" i="15"/>
  <c r="C21" i="15"/>
  <c r="C25" i="15"/>
  <c r="C29" i="15"/>
  <c r="C33" i="15"/>
  <c r="C37" i="15"/>
  <c r="C41" i="15"/>
  <c r="C45" i="15"/>
  <c r="C49" i="15"/>
  <c r="C53" i="15"/>
  <c r="C57" i="15"/>
  <c r="C61" i="15"/>
  <c r="C65" i="15"/>
  <c r="C69" i="15"/>
  <c r="C73" i="15"/>
  <c r="C77" i="15"/>
  <c r="C81" i="15"/>
  <c r="C85" i="15"/>
  <c r="C89" i="15"/>
  <c r="C93" i="15"/>
  <c r="C97" i="15"/>
  <c r="C101" i="15"/>
  <c r="C4" i="15"/>
  <c r="C86" i="15"/>
  <c r="C90" i="15"/>
  <c r="C98" i="15"/>
  <c r="C67" i="15"/>
  <c r="C79" i="15"/>
  <c r="C91" i="15"/>
  <c r="C103" i="15"/>
  <c r="C6" i="15"/>
  <c r="C10" i="15"/>
  <c r="C14" i="15"/>
  <c r="C18" i="15"/>
  <c r="C22" i="15"/>
  <c r="C26" i="15"/>
  <c r="C30" i="15"/>
  <c r="C34" i="15"/>
  <c r="C38" i="15"/>
  <c r="C42" i="15"/>
  <c r="C46" i="15"/>
  <c r="C50" i="15"/>
  <c r="C54" i="15"/>
  <c r="C58" i="15"/>
  <c r="C62" i="15"/>
  <c r="C66" i="15"/>
  <c r="C70" i="15"/>
  <c r="C74" i="15"/>
  <c r="C78" i="15"/>
  <c r="C82" i="15"/>
  <c r="C94" i="15"/>
  <c r="C102" i="15"/>
  <c r="C83" i="15"/>
  <c r="C99" i="15"/>
  <c r="C7" i="15"/>
  <c r="C11" i="15"/>
  <c r="C15" i="15"/>
  <c r="C19" i="15"/>
  <c r="C23" i="15"/>
  <c r="C27" i="15"/>
  <c r="C31" i="15"/>
  <c r="C35" i="15"/>
  <c r="C39" i="15"/>
  <c r="C43" i="15"/>
  <c r="C47" i="15"/>
  <c r="C51" i="15"/>
  <c r="C55" i="15"/>
  <c r="C59" i="15"/>
  <c r="C63" i="15"/>
  <c r="C75" i="15"/>
  <c r="C95" i="15"/>
  <c r="C8" i="15"/>
  <c r="C12" i="15"/>
  <c r="C16" i="15"/>
  <c r="C20" i="15"/>
  <c r="C24" i="15"/>
  <c r="C28" i="15"/>
  <c r="C32" i="15"/>
  <c r="C36" i="15"/>
  <c r="C40" i="15"/>
  <c r="C44" i="15"/>
  <c r="C48" i="15"/>
  <c r="C52" i="15"/>
  <c r="C56" i="15"/>
  <c r="C60" i="15"/>
  <c r="C64" i="15"/>
  <c r="C68" i="15"/>
  <c r="C72" i="15"/>
  <c r="C76" i="15"/>
  <c r="C80" i="15"/>
  <c r="C84" i="15"/>
  <c r="C88" i="15"/>
  <c r="C92" i="15"/>
  <c r="C96" i="15"/>
  <c r="C100" i="15"/>
  <c r="C104" i="15"/>
  <c r="C71" i="15"/>
  <c r="C87" i="15"/>
</calcChain>
</file>

<file path=xl/sharedStrings.xml><?xml version="1.0" encoding="utf-8"?>
<sst xmlns="http://schemas.openxmlformats.org/spreadsheetml/2006/main" count="35" uniqueCount="22">
  <si>
    <t>x</t>
  </si>
  <si>
    <t>Mean</t>
  </si>
  <si>
    <t>St. Dev.</t>
  </si>
  <si>
    <t>Summary</t>
  </si>
  <si>
    <t>Binomial Distribution</t>
  </si>
  <si>
    <t>Poisson Distribution</t>
  </si>
  <si>
    <t>Hypergeometric Distribution</t>
  </si>
  <si>
    <t>Error</t>
  </si>
  <si>
    <t>Binomial Calculator</t>
  </si>
  <si>
    <t>Poisson Calculator</t>
  </si>
  <si>
    <r>
      <t>s</t>
    </r>
    <r>
      <rPr>
        <b/>
        <sz val="16"/>
        <color indexed="12"/>
        <rFont val="Arial"/>
        <family val="2"/>
      </rPr>
      <t xml:space="preserve"> =</t>
    </r>
  </si>
  <si>
    <t>Hypergeometric  Calculator</t>
  </si>
  <si>
    <t>Geometric Distribution</t>
  </si>
  <si>
    <t>l =</t>
  </si>
  <si>
    <t>n =</t>
  </si>
  <si>
    <t>P(x)</t>
  </si>
  <si>
    <r>
      <t>N</t>
    </r>
    <r>
      <rPr>
        <b/>
        <sz val="16"/>
        <color indexed="62"/>
        <rFont val="Arial"/>
        <family val="2"/>
      </rPr>
      <t xml:space="preserve"> =</t>
    </r>
  </si>
  <si>
    <r>
      <t>n</t>
    </r>
    <r>
      <rPr>
        <b/>
        <sz val="16"/>
        <color indexed="62"/>
        <rFont val="Arial"/>
        <family val="2"/>
      </rPr>
      <t xml:space="preserve"> =</t>
    </r>
  </si>
  <si>
    <r>
      <t>p</t>
    </r>
    <r>
      <rPr>
        <b/>
        <sz val="16"/>
        <color theme="8" tint="-0.499984740745262"/>
        <rFont val="Arial"/>
        <family val="2"/>
      </rPr>
      <t xml:space="preserve"> =</t>
    </r>
  </si>
  <si>
    <r>
      <rPr>
        <b/>
        <i/>
        <sz val="10"/>
        <color theme="0"/>
        <rFont val="Arial"/>
        <family val="2"/>
      </rPr>
      <t>P</t>
    </r>
    <r>
      <rPr>
        <b/>
        <sz val="10"/>
        <color theme="0"/>
        <rFont val="Arial"/>
        <family val="2"/>
      </rPr>
      <t>(x)</t>
    </r>
  </si>
  <si>
    <r>
      <t>p</t>
    </r>
    <r>
      <rPr>
        <b/>
        <i/>
        <sz val="14"/>
        <color theme="8" tint="-0.499984740745262"/>
        <rFont val="Arial"/>
        <family val="2"/>
      </rPr>
      <t xml:space="preserve">  =</t>
    </r>
  </si>
  <si>
    <r>
      <t xml:space="preserve">P(X </t>
    </r>
    <r>
      <rPr>
        <b/>
        <i/>
        <sz val="10"/>
        <color theme="0"/>
        <rFont val="Symbol"/>
        <family val="1"/>
        <charset val="2"/>
      </rPr>
      <t>£</t>
    </r>
    <r>
      <rPr>
        <b/>
        <i/>
        <sz val="10"/>
        <color theme="0"/>
        <rFont val="Arial"/>
        <family val="2"/>
      </rPr>
      <t xml:space="preserve"> 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</si>
</sst>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27" x14ac:knownFonts="1">
    <font>
      <sz val="10"/>
      <name val="Arial"/>
    </font>
    <font>
      <b/>
      <i/>
      <sz val="12"/>
      <color indexed="12"/>
      <name val="Arial"/>
      <family val="2"/>
    </font>
    <font>
      <b/>
      <sz val="16"/>
      <color indexed="12"/>
      <name val="Arial"/>
      <family val="2"/>
    </font>
    <font>
      <b/>
      <sz val="14"/>
      <color indexed="12"/>
      <name val="Arial"/>
      <family val="2"/>
    </font>
    <font>
      <b/>
      <sz val="16"/>
      <color indexed="12"/>
      <name val="Symbol"/>
      <family val="1"/>
      <charset val="2"/>
    </font>
    <font>
      <b/>
      <sz val="10"/>
      <color indexed="9"/>
      <name val="Arial"/>
      <family val="2"/>
    </font>
    <font>
      <b/>
      <i/>
      <sz val="16"/>
      <color indexed="12"/>
      <name val="Arial"/>
      <family val="2"/>
    </font>
    <font>
      <sz val="10"/>
      <color indexed="9"/>
      <name val="Arial"/>
      <family val="2"/>
    </font>
    <font>
      <b/>
      <sz val="16"/>
      <color indexed="62"/>
      <name val="Arial"/>
      <family val="2"/>
    </font>
    <font>
      <b/>
      <i/>
      <sz val="16"/>
      <color theme="4" tint="-0.249977111117893"/>
      <name val="Arial"/>
      <family val="2"/>
    </font>
    <font>
      <b/>
      <sz val="14"/>
      <color theme="4" tint="-0.249977111117893"/>
      <name val="Arial"/>
      <family val="2"/>
    </font>
    <font>
      <b/>
      <sz val="16"/>
      <color theme="4" tint="-0.249977111117893"/>
      <name val="Symbol"/>
      <family val="1"/>
      <charset val="2"/>
    </font>
    <font>
      <b/>
      <i/>
      <sz val="12"/>
      <color theme="8" tint="-0.499984740745262"/>
      <name val="Arial"/>
      <family val="2"/>
    </font>
    <font>
      <b/>
      <i/>
      <sz val="16"/>
      <color theme="8" tint="-0.499984740745262"/>
      <name val="Arial"/>
      <family val="2"/>
    </font>
    <font>
      <b/>
      <sz val="14"/>
      <color theme="8" tint="-0.499984740745262"/>
      <name val="Arial"/>
      <family val="2"/>
    </font>
    <font>
      <b/>
      <i/>
      <sz val="16"/>
      <color theme="8" tint="-0.499984740745262"/>
      <name val="Symbol"/>
      <family val="1"/>
      <charset val="2"/>
    </font>
    <font>
      <b/>
      <sz val="16"/>
      <color theme="8" tint="-0.499984740745262"/>
      <name val="Symbol"/>
      <family val="1"/>
      <charset val="2"/>
    </font>
    <font>
      <b/>
      <sz val="16"/>
      <color theme="8" tint="-0.499984740745262"/>
      <name val="Arial"/>
      <family val="2"/>
    </font>
    <font>
      <sz val="10"/>
      <color theme="0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4"/>
      <color theme="8" tint="-0.499984740745262"/>
      <name val="Symbol"/>
      <family val="1"/>
      <charset val="2"/>
    </font>
    <font>
      <b/>
      <i/>
      <sz val="14"/>
      <color theme="8" tint="-0.499984740745262"/>
      <name val="Arial"/>
      <family val="2"/>
    </font>
    <font>
      <b/>
      <sz val="12"/>
      <color theme="8" tint="-0.499984740745262"/>
      <name val="Arial"/>
      <family val="2"/>
    </font>
    <font>
      <b/>
      <i/>
      <sz val="10"/>
      <color theme="0"/>
      <name val="Symbol"/>
      <family val="1"/>
      <charset val="2"/>
    </font>
    <font>
      <b/>
      <sz val="11"/>
      <color theme="8" tint="-0.499984740745262"/>
      <name val="Arial"/>
      <family val="2"/>
    </font>
    <font>
      <b/>
      <i/>
      <sz val="11"/>
      <color theme="8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166" fontId="0" fillId="0" borderId="0" xfId="0" applyNumberFormat="1" applyAlignment="1" applyProtection="1">
      <alignment horizontal="center"/>
    </xf>
    <xf numFmtId="0" fontId="4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/>
    </xf>
    <xf numFmtId="0" fontId="7" fillId="0" borderId="0" xfId="0" applyFont="1" applyProtection="1">
      <protection locked="0"/>
    </xf>
    <xf numFmtId="0" fontId="7" fillId="0" borderId="0" xfId="0" applyFont="1" applyProtection="1"/>
    <xf numFmtId="0" fontId="0" fillId="2" borderId="1" xfId="0" applyFill="1" applyBorder="1" applyAlignment="1" applyProtection="1">
      <alignment horizontal="left"/>
    </xf>
    <xf numFmtId="165" fontId="0" fillId="2" borderId="2" xfId="0" applyNumberFormat="1" applyFill="1" applyBorder="1" applyProtection="1"/>
    <xf numFmtId="0" fontId="0" fillId="2" borderId="3" xfId="0" applyFill="1" applyBorder="1" applyAlignment="1" applyProtection="1">
      <alignment horizontal="left"/>
    </xf>
    <xf numFmtId="165" fontId="0" fillId="2" borderId="4" xfId="0" applyNumberFormat="1" applyFill="1" applyBorder="1" applyProtection="1"/>
    <xf numFmtId="0" fontId="0" fillId="2" borderId="8" xfId="0" applyFill="1" applyBorder="1" applyAlignment="1" applyProtection="1">
      <alignment horizontal="left"/>
    </xf>
    <xf numFmtId="165" fontId="0" fillId="2" borderId="9" xfId="0" applyNumberFormat="1" applyFill="1" applyBorder="1" applyProtection="1"/>
    <xf numFmtId="0" fontId="12" fillId="0" borderId="0" xfId="0" applyFont="1" applyProtection="1">
      <protection locked="0"/>
    </xf>
    <xf numFmtId="0" fontId="19" fillId="3" borderId="5" xfId="0" applyFont="1" applyFill="1" applyBorder="1" applyAlignment="1" applyProtection="1">
      <alignment horizontal="center"/>
      <protection locked="0"/>
    </xf>
    <xf numFmtId="0" fontId="20" fillId="3" borderId="5" xfId="0" applyFont="1" applyFill="1" applyBorder="1" applyAlignment="1" applyProtection="1">
      <alignment horizontal="center"/>
      <protection locked="0"/>
    </xf>
    <xf numFmtId="0" fontId="18" fillId="0" borderId="0" xfId="0" applyFont="1" applyFill="1" applyProtection="1">
      <protection locked="0"/>
    </xf>
    <xf numFmtId="0" fontId="19" fillId="3" borderId="5" xfId="0" applyFont="1" applyFill="1" applyBorder="1" applyAlignment="1" applyProtection="1">
      <alignment horizontal="center"/>
    </xf>
    <xf numFmtId="0" fontId="25" fillId="0" borderId="0" xfId="0" applyFont="1" applyProtection="1">
      <protection locked="0"/>
    </xf>
    <xf numFmtId="0" fontId="26" fillId="0" borderId="0" xfId="0" applyFont="1" applyProtection="1">
      <protection locked="0"/>
    </xf>
    <xf numFmtId="2" fontId="14" fillId="0" borderId="0" xfId="0" applyNumberFormat="1" applyFont="1" applyFill="1" applyAlignment="1" applyProtection="1">
      <alignment horizontal="center" vertical="center"/>
    </xf>
    <xf numFmtId="0" fontId="19" fillId="3" borderId="1" xfId="0" applyFont="1" applyFill="1" applyBorder="1" applyAlignment="1" applyProtection="1">
      <alignment horizontal="center"/>
    </xf>
    <xf numFmtId="0" fontId="19" fillId="3" borderId="2" xfId="0" applyFont="1" applyFill="1" applyBorder="1" applyAlignment="1" applyProtection="1">
      <alignment horizontal="center"/>
    </xf>
    <xf numFmtId="0" fontId="13" fillId="0" borderId="0" xfId="0" applyFont="1" applyFill="1" applyAlignment="1" applyProtection="1">
      <alignment horizontal="right" vertical="center"/>
    </xf>
    <xf numFmtId="0" fontId="15" fillId="0" borderId="0" xfId="0" applyFont="1" applyFill="1" applyAlignment="1" applyProtection="1">
      <alignment horizontal="right" vertical="center"/>
    </xf>
    <xf numFmtId="0" fontId="14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right" vertical="center"/>
    </xf>
    <xf numFmtId="164" fontId="14" fillId="0" borderId="0" xfId="0" applyNumberFormat="1" applyFont="1" applyFill="1" applyAlignment="1" applyProtection="1">
      <alignment horizontal="center" vertical="center"/>
    </xf>
    <xf numFmtId="0" fontId="19" fillId="3" borderId="6" xfId="0" applyFont="1" applyFill="1" applyBorder="1" applyAlignment="1" applyProtection="1">
      <alignment horizontal="center"/>
    </xf>
    <xf numFmtId="0" fontId="19" fillId="3" borderId="7" xfId="0" applyFont="1" applyFill="1" applyBorder="1" applyAlignment="1" applyProtection="1">
      <alignment horizontal="center"/>
    </xf>
    <xf numFmtId="0" fontId="6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0" fontId="11" fillId="0" borderId="0" xfId="0" applyFont="1" applyAlignment="1" applyProtection="1">
      <alignment horizontal="right" vertical="center"/>
    </xf>
    <xf numFmtId="1" fontId="10" fillId="0" borderId="0" xfId="0" applyNumberFormat="1" applyFont="1" applyFill="1" applyAlignment="1" applyProtection="1">
      <alignment horizontal="center" vertical="center"/>
    </xf>
    <xf numFmtId="0" fontId="21" fillId="0" borderId="0" xfId="0" applyFont="1" applyFill="1" applyAlignment="1" applyProtection="1">
      <alignment horizontal="right" vertical="center"/>
    </xf>
    <xf numFmtId="0" fontId="22" fillId="0" borderId="0" xfId="0" applyFont="1" applyFill="1" applyAlignment="1" applyProtection="1">
      <alignment horizontal="right" vertical="center"/>
    </xf>
    <xf numFmtId="165" fontId="23" fillId="0" borderId="0" xfId="0" applyNumberFormat="1" applyFont="1" applyFill="1" applyAlignment="1" applyProtection="1">
      <alignment horizontal="center" vertical="center"/>
      <protection locked="0"/>
    </xf>
  </cellXfs>
  <cellStyles count="1">
    <cellStyle name="Normal" xfId="0" builtinId="0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View 1: </a:t>
            </a:r>
            <a:r>
              <a:rPr lang="en-US">
                <a:solidFill>
                  <a:schemeClr val="bg1"/>
                </a:solidFill>
              </a:rPr>
              <a:t>Wide</a:t>
            </a:r>
            <a:r>
              <a:rPr lang="en-US"/>
              <a:t> Scale</a:t>
            </a:r>
          </a:p>
        </c:rich>
      </c:tx>
      <c:layout>
        <c:manualLayout>
          <c:xMode val="edge"/>
          <c:yMode val="edge"/>
          <c:x val="0.32038936880462759"/>
          <c:y val="4.2194092827004218E-2"/>
        </c:manualLayout>
      </c:layout>
      <c:overlay val="0"/>
      <c:spPr>
        <a:solidFill>
          <a:schemeClr val="accent5">
            <a:lumMod val="75000"/>
          </a:schemeClr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886778439707346"/>
          <c:y val="0.23628789345947662"/>
          <c:w val="0.8058277894537238"/>
          <c:h val="0.57384202697301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Binomial!$B$4:$B$34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cat>
          <c:val>
            <c:numRef>
              <c:f>Binomial!$C$4:$C$34</c:f>
              <c:numCache>
                <c:formatCode>0.00000</c:formatCode>
                <c:ptCount val="31"/>
                <c:pt idx="0">
                  <c:v>5.1537752073201135E-3</c:v>
                </c:pt>
                <c:pt idx="1">
                  <c:v>2.8632084485111769E-2</c:v>
                </c:pt>
                <c:pt idx="2">
                  <c:v>7.7942896653915308E-2</c:v>
                </c:pt>
                <c:pt idx="3">
                  <c:v>0.13856514960696051</c:v>
                </c:pt>
                <c:pt idx="4">
                  <c:v>0.18090450087575405</c:v>
                </c:pt>
                <c:pt idx="5">
                  <c:v>0.18492460089521523</c:v>
                </c:pt>
                <c:pt idx="6">
                  <c:v>0.15410383407934602</c:v>
                </c:pt>
                <c:pt idx="7">
                  <c:v>0.10762807459509882</c:v>
                </c:pt>
                <c:pt idx="8">
                  <c:v>6.427787788318394E-2</c:v>
                </c:pt>
                <c:pt idx="9">
                  <c:v>3.3329270013502811E-2</c:v>
                </c:pt>
                <c:pt idx="10">
                  <c:v>1.5183334117262394E-2</c:v>
                </c:pt>
                <c:pt idx="11">
                  <c:v>6.1346804514191451E-3</c:v>
                </c:pt>
                <c:pt idx="12">
                  <c:v>2.2153012741235817E-3</c:v>
                </c:pt>
                <c:pt idx="13">
                  <c:v>7.1949955911706056E-4</c:v>
                </c:pt>
                <c:pt idx="14">
                  <c:v>2.1128161656612144E-4</c:v>
                </c:pt>
                <c:pt idx="15">
                  <c:v>5.6341764417632174E-5</c:v>
                </c:pt>
                <c:pt idx="16">
                  <c:v>1.3694178851507846E-5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49542400"/>
        <c:axId val="149543936"/>
      </c:barChart>
      <c:catAx>
        <c:axId val="149542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49543936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14954393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4954240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View 2: Left End</a:t>
            </a:r>
          </a:p>
        </c:rich>
      </c:tx>
      <c:layout>
        <c:manualLayout>
          <c:xMode val="edge"/>
          <c:yMode val="edge"/>
          <c:x val="0.34853488590799109"/>
          <c:y val="4.255319148936170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98373718657304"/>
          <c:y val="0.23829836747499891"/>
          <c:w val="0.80456154023555237"/>
          <c:h val="0.5702139507437473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Binomial!$B$4:$B$19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Binomial!$C$4:$C$19</c:f>
              <c:numCache>
                <c:formatCode>0.00000</c:formatCode>
                <c:ptCount val="16"/>
                <c:pt idx="0">
                  <c:v>5.1537752073201135E-3</c:v>
                </c:pt>
                <c:pt idx="1">
                  <c:v>2.8632084485111769E-2</c:v>
                </c:pt>
                <c:pt idx="2">
                  <c:v>7.7942896653915308E-2</c:v>
                </c:pt>
                <c:pt idx="3">
                  <c:v>0.13856514960696051</c:v>
                </c:pt>
                <c:pt idx="4">
                  <c:v>0.18090450087575405</c:v>
                </c:pt>
                <c:pt idx="5">
                  <c:v>0.18492460089521523</c:v>
                </c:pt>
                <c:pt idx="6">
                  <c:v>0.15410383407934602</c:v>
                </c:pt>
                <c:pt idx="7">
                  <c:v>0.10762807459509882</c:v>
                </c:pt>
                <c:pt idx="8">
                  <c:v>6.427787788318394E-2</c:v>
                </c:pt>
                <c:pt idx="9">
                  <c:v>3.3329270013502811E-2</c:v>
                </c:pt>
                <c:pt idx="10">
                  <c:v>1.5183334117262394E-2</c:v>
                </c:pt>
                <c:pt idx="11">
                  <c:v>6.1346804514191451E-3</c:v>
                </c:pt>
                <c:pt idx="12">
                  <c:v>2.2153012741235817E-3</c:v>
                </c:pt>
                <c:pt idx="13">
                  <c:v>7.1949955911706056E-4</c:v>
                </c:pt>
                <c:pt idx="14">
                  <c:v>2.1128161656612144E-4</c:v>
                </c:pt>
                <c:pt idx="15">
                  <c:v>5.6341764417632174E-5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49974016"/>
        <c:axId val="149988096"/>
      </c:barChart>
      <c:catAx>
        <c:axId val="149974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4998809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4998809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4997401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View 3: Right End</a:t>
            </a:r>
          </a:p>
        </c:rich>
      </c:tx>
      <c:layout>
        <c:manualLayout>
          <c:xMode val="edge"/>
          <c:yMode val="edge"/>
          <c:x val="0.3377049180327869"/>
          <c:y val="4.1666666666666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081967213114755"/>
          <c:y val="0.23333428277296051"/>
          <c:w val="0.80327868852459017"/>
          <c:h val="0.5791690233114554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Binomial!$B$89:$B$104</c:f>
              <c:numCache>
                <c:formatCode>General</c:formatCode>
                <c:ptCount val="16"/>
                <c:pt idx="0">
                  <c:v>85</c:v>
                </c:pt>
                <c:pt idx="1">
                  <c:v>86</c:v>
                </c:pt>
                <c:pt idx="2">
                  <c:v>87</c:v>
                </c:pt>
                <c:pt idx="3">
                  <c:v>88</c:v>
                </c:pt>
                <c:pt idx="4">
                  <c:v>89</c:v>
                </c:pt>
                <c:pt idx="5">
                  <c:v>90</c:v>
                </c:pt>
                <c:pt idx="6">
                  <c:v>91</c:v>
                </c:pt>
                <c:pt idx="7">
                  <c:v>92</c:v>
                </c:pt>
                <c:pt idx="8">
                  <c:v>93</c:v>
                </c:pt>
                <c:pt idx="9">
                  <c:v>94</c:v>
                </c:pt>
                <c:pt idx="10">
                  <c:v>95</c:v>
                </c:pt>
                <c:pt idx="11">
                  <c:v>96</c:v>
                </c:pt>
                <c:pt idx="12">
                  <c:v>97</c:v>
                </c:pt>
                <c:pt idx="13">
                  <c:v>98</c:v>
                </c:pt>
                <c:pt idx="14">
                  <c:v>99</c:v>
                </c:pt>
                <c:pt idx="15">
                  <c:v>100</c:v>
                </c:pt>
              </c:numCache>
            </c:numRef>
          </c:cat>
          <c:val>
            <c:numRef>
              <c:f>Binomial!$C$89:$C$104</c:f>
              <c:numCache>
                <c:formatCode>0.00000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0029056"/>
        <c:axId val="150030592"/>
      </c:barChart>
      <c:catAx>
        <c:axId val="150029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5003059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003059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002905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View 4: Wide Scale</a:t>
            </a:r>
          </a:p>
        </c:rich>
      </c:tx>
      <c:layout>
        <c:manualLayout>
          <c:xMode val="edge"/>
          <c:yMode val="edge"/>
          <c:x val="0.32268437691294977"/>
          <c:y val="4.1666666666666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96508549615225"/>
          <c:y val="0.23333428277296051"/>
          <c:w val="0.80830797022883738"/>
          <c:h val="0.5625022888276726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Binomial!$B$74:$B$104</c:f>
              <c:numCache>
                <c:formatCode>General</c:formatCode>
                <c:ptCount val="31"/>
                <c:pt idx="0">
                  <c:v>70</c:v>
                </c:pt>
                <c:pt idx="1">
                  <c:v>71</c:v>
                </c:pt>
                <c:pt idx="2">
                  <c:v>72</c:v>
                </c:pt>
                <c:pt idx="3">
                  <c:v>73</c:v>
                </c:pt>
                <c:pt idx="4">
                  <c:v>74</c:v>
                </c:pt>
                <c:pt idx="5">
                  <c:v>75</c:v>
                </c:pt>
                <c:pt idx="6">
                  <c:v>76</c:v>
                </c:pt>
                <c:pt idx="7">
                  <c:v>77</c:v>
                </c:pt>
                <c:pt idx="8">
                  <c:v>78</c:v>
                </c:pt>
                <c:pt idx="9">
                  <c:v>79</c:v>
                </c:pt>
                <c:pt idx="10">
                  <c:v>80</c:v>
                </c:pt>
                <c:pt idx="11">
                  <c:v>81</c:v>
                </c:pt>
                <c:pt idx="12">
                  <c:v>82</c:v>
                </c:pt>
                <c:pt idx="13">
                  <c:v>83</c:v>
                </c:pt>
                <c:pt idx="14">
                  <c:v>84</c:v>
                </c:pt>
                <c:pt idx="15">
                  <c:v>85</c:v>
                </c:pt>
                <c:pt idx="16">
                  <c:v>86</c:v>
                </c:pt>
                <c:pt idx="17">
                  <c:v>87</c:v>
                </c:pt>
                <c:pt idx="18">
                  <c:v>88</c:v>
                </c:pt>
                <c:pt idx="19">
                  <c:v>89</c:v>
                </c:pt>
                <c:pt idx="20">
                  <c:v>90</c:v>
                </c:pt>
                <c:pt idx="21">
                  <c:v>91</c:v>
                </c:pt>
                <c:pt idx="22">
                  <c:v>92</c:v>
                </c:pt>
                <c:pt idx="23">
                  <c:v>93</c:v>
                </c:pt>
                <c:pt idx="24">
                  <c:v>94</c:v>
                </c:pt>
                <c:pt idx="25">
                  <c:v>95</c:v>
                </c:pt>
                <c:pt idx="26">
                  <c:v>96</c:v>
                </c:pt>
                <c:pt idx="27">
                  <c:v>97</c:v>
                </c:pt>
                <c:pt idx="28">
                  <c:v>98</c:v>
                </c:pt>
                <c:pt idx="29">
                  <c:v>99</c:v>
                </c:pt>
                <c:pt idx="30">
                  <c:v>100</c:v>
                </c:pt>
              </c:numCache>
            </c:numRef>
          </c:cat>
          <c:val>
            <c:numRef>
              <c:f>Binomial!$C$74:$C$104</c:f>
              <c:numCache>
                <c:formatCode>0.00000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0052224"/>
        <c:axId val="150074496"/>
      </c:barChart>
      <c:catAx>
        <c:axId val="15005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50074496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15007449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005222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View 1: Wide Scale</a:t>
            </a:r>
          </a:p>
        </c:rich>
      </c:tx>
      <c:layout>
        <c:manualLayout>
          <c:xMode val="edge"/>
          <c:yMode val="edge"/>
          <c:x val="0.31683272264234297"/>
          <c:y val="3.91304347826086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181567081680208"/>
          <c:y val="0.24347826086956523"/>
          <c:w val="0.80198278279310664"/>
          <c:h val="0.5608695652173912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Poisson!$B$4:$B$34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cat>
          <c:val>
            <c:numRef>
              <c:f>Poisson!$C$4:$C$34</c:f>
              <c:numCache>
                <c:formatCode>0.00000</c:formatCode>
                <c:ptCount val="31"/>
                <c:pt idx="0">
                  <c:v>4.5165809426126659E-3</c:v>
                </c:pt>
                <c:pt idx="1">
                  <c:v>2.4389537090108403E-2</c:v>
                </c:pt>
                <c:pt idx="2">
                  <c:v>6.5851750143292684E-2</c:v>
                </c:pt>
                <c:pt idx="3">
                  <c:v>0.11853315025792691</c:v>
                </c:pt>
                <c:pt idx="4">
                  <c:v>0.16001975284820127</c:v>
                </c:pt>
                <c:pt idx="5">
                  <c:v>0.17282133307605735</c:v>
                </c:pt>
                <c:pt idx="6">
                  <c:v>0.15553919976845162</c:v>
                </c:pt>
                <c:pt idx="7">
                  <c:v>0.11998738267851984</c:v>
                </c:pt>
                <c:pt idx="8">
                  <c:v>8.0991483308000892E-2</c:v>
                </c:pt>
                <c:pt idx="9">
                  <c:v>4.8594889984800549E-2</c:v>
                </c:pt>
                <c:pt idx="10">
                  <c:v>2.6241240591792319E-2</c:v>
                </c:pt>
                <c:pt idx="11">
                  <c:v>1.2882063563243501E-2</c:v>
                </c:pt>
                <c:pt idx="12">
                  <c:v>5.796928603459579E-3</c:v>
                </c:pt>
                <c:pt idx="13">
                  <c:v>2.4079549583601281E-3</c:v>
                </c:pt>
                <c:pt idx="14">
                  <c:v>9.2878262679605013E-4</c:v>
                </c:pt>
                <c:pt idx="15">
                  <c:v>3.3436174564657826E-4</c:v>
                </c:pt>
                <c:pt idx="16">
                  <c:v>1.1284708915572001E-4</c:v>
                </c:pt>
                <c:pt idx="17">
                  <c:v>3.5845545967111161E-5</c:v>
                </c:pt>
                <c:pt idx="18">
                  <c:v>1.0753663790133328E-5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0729088"/>
        <c:axId val="150730624"/>
      </c:barChart>
      <c:catAx>
        <c:axId val="150729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50730624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15073062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072908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View 2: Left End</a:t>
            </a:r>
          </a:p>
        </c:rich>
      </c:tx>
      <c:layout>
        <c:manualLayout>
          <c:xMode val="edge"/>
          <c:yMode val="edge"/>
          <c:x val="0.34551564775333315"/>
          <c:y val="3.91304347826086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824168176664"/>
          <c:y val="0.24347826086956523"/>
          <c:w val="0.80066575066469625"/>
          <c:h val="0.5608695652173912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Poisson!$B$4:$B$19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Poisson!$C$4:$C$19</c:f>
              <c:numCache>
                <c:formatCode>0.00000</c:formatCode>
                <c:ptCount val="16"/>
                <c:pt idx="0">
                  <c:v>4.5165809426126659E-3</c:v>
                </c:pt>
                <c:pt idx="1">
                  <c:v>2.4389537090108403E-2</c:v>
                </c:pt>
                <c:pt idx="2">
                  <c:v>6.5851750143292684E-2</c:v>
                </c:pt>
                <c:pt idx="3">
                  <c:v>0.11853315025792691</c:v>
                </c:pt>
                <c:pt idx="4">
                  <c:v>0.16001975284820127</c:v>
                </c:pt>
                <c:pt idx="5">
                  <c:v>0.17282133307605735</c:v>
                </c:pt>
                <c:pt idx="6">
                  <c:v>0.15553919976845162</c:v>
                </c:pt>
                <c:pt idx="7">
                  <c:v>0.11998738267851984</c:v>
                </c:pt>
                <c:pt idx="8">
                  <c:v>8.0991483308000892E-2</c:v>
                </c:pt>
                <c:pt idx="9">
                  <c:v>4.8594889984800549E-2</c:v>
                </c:pt>
                <c:pt idx="10">
                  <c:v>2.6241240591792319E-2</c:v>
                </c:pt>
                <c:pt idx="11">
                  <c:v>1.2882063563243501E-2</c:v>
                </c:pt>
                <c:pt idx="12">
                  <c:v>5.796928603459579E-3</c:v>
                </c:pt>
                <c:pt idx="13">
                  <c:v>2.4079549583601281E-3</c:v>
                </c:pt>
                <c:pt idx="14">
                  <c:v>9.2878262679605013E-4</c:v>
                </c:pt>
                <c:pt idx="15">
                  <c:v>3.3436174564657826E-4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0291968"/>
        <c:axId val="150293504"/>
      </c:barChart>
      <c:catAx>
        <c:axId val="150291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5029350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029350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029196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View 1: Wide Scale</a:t>
            </a:r>
          </a:p>
        </c:rich>
      </c:tx>
      <c:layout>
        <c:manualLayout>
          <c:xMode val="edge"/>
          <c:yMode val="edge"/>
          <c:x val="0.321656050955414"/>
          <c:y val="3.89610389610389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4968152866242"/>
          <c:y val="0.24242526728755448"/>
          <c:w val="0.80891719745222934"/>
          <c:h val="0.5627729419175372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Hypergeometric!$B$4:$B$34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cat>
          <c:val>
            <c:numRef>
              <c:f>Hypergeometric!$C$4:$C$34</c:f>
              <c:numCache>
                <c:formatCode>0.00000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4.126167732771732E-5</c:v>
                </c:pt>
                <c:pt idx="3">
                  <c:v>3.6010191122371409E-4</c:v>
                </c:pt>
                <c:pt idx="4">
                  <c:v>2.1155987284393212E-3</c:v>
                </c:pt>
                <c:pt idx="5">
                  <c:v>8.8976037950362283E-3</c:v>
                </c:pt>
                <c:pt idx="6">
                  <c:v>2.7805011859488239E-2</c:v>
                </c:pt>
                <c:pt idx="7">
                  <c:v>6.6130839017161255E-2</c:v>
                </c:pt>
                <c:pt idx="8">
                  <c:v>0.12160243095589852</c:v>
                </c:pt>
                <c:pt idx="9">
                  <c:v>0.17460861880846931</c:v>
                </c:pt>
                <c:pt idx="10">
                  <c:v>0.19687121770654936</c:v>
                </c:pt>
                <c:pt idx="11">
                  <c:v>0.17460861880846931</c:v>
                </c:pt>
                <c:pt idx="12">
                  <c:v>0.12160243095589852</c:v>
                </c:pt>
                <c:pt idx="13">
                  <c:v>6.6130839017161269E-2</c:v>
                </c:pt>
                <c:pt idx="14">
                  <c:v>2.7805011859488239E-2</c:v>
                </c:pt>
                <c:pt idx="15">
                  <c:v>8.8976037950362283E-3</c:v>
                </c:pt>
                <c:pt idx="16">
                  <c:v>2.1155987284393212E-3</c:v>
                </c:pt>
                <c:pt idx="17">
                  <c:v>3.6010191122371409E-4</c:v>
                </c:pt>
                <c:pt idx="18">
                  <c:v>4.1261677327717314E-5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0318080"/>
        <c:axId val="150213376"/>
      </c:barChart>
      <c:catAx>
        <c:axId val="150318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50213376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15021337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031808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View 2: Left End</a:t>
            </a:r>
          </a:p>
        </c:rich>
      </c:tx>
      <c:layout>
        <c:manualLayout>
          <c:xMode val="edge"/>
          <c:yMode val="edge"/>
          <c:x val="0.35143837052317339"/>
          <c:y val="4.27350427350427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96508549615225"/>
          <c:y val="0.239317238069403"/>
          <c:w val="0.80830797022883738"/>
          <c:h val="0.568378440414832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Hypergeometric!$B$4:$B$19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cat>
          <c:val>
            <c:numRef>
              <c:f>Hypergeometric!$C$4:$C$19</c:f>
              <c:numCache>
                <c:formatCode>0.00000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4.126167732771732E-5</c:v>
                </c:pt>
                <c:pt idx="3">
                  <c:v>3.6010191122371409E-4</c:v>
                </c:pt>
                <c:pt idx="4">
                  <c:v>2.1155987284393212E-3</c:v>
                </c:pt>
                <c:pt idx="5">
                  <c:v>8.8976037950362283E-3</c:v>
                </c:pt>
                <c:pt idx="6">
                  <c:v>2.7805011859488239E-2</c:v>
                </c:pt>
                <c:pt idx="7">
                  <c:v>6.6130839017161255E-2</c:v>
                </c:pt>
                <c:pt idx="8">
                  <c:v>0.12160243095589852</c:v>
                </c:pt>
                <c:pt idx="9">
                  <c:v>0.17460861880846931</c:v>
                </c:pt>
                <c:pt idx="10">
                  <c:v>0.19687121770654936</c:v>
                </c:pt>
                <c:pt idx="11">
                  <c:v>0.17460861880846931</c:v>
                </c:pt>
                <c:pt idx="12">
                  <c:v>0.12160243095589852</c:v>
                </c:pt>
                <c:pt idx="13">
                  <c:v>6.6130839017161269E-2</c:v>
                </c:pt>
                <c:pt idx="14">
                  <c:v>2.7805011859488239E-2</c:v>
                </c:pt>
                <c:pt idx="15">
                  <c:v>8.8976037950362283E-3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0245760"/>
        <c:axId val="150247296"/>
      </c:barChart>
      <c:catAx>
        <c:axId val="150245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n-US"/>
          </a:p>
        </c:txPr>
        <c:crossAx val="15024729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024729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024576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Exact Geometric</a:t>
            </a:r>
          </a:p>
        </c:rich>
      </c:tx>
      <c:layout>
        <c:manualLayout>
          <c:xMode val="edge"/>
          <c:yMode val="edge"/>
          <c:x val="0.3819961555900403"/>
          <c:y val="4.0723981900452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92240705407698"/>
          <c:y val="0.24886877828054299"/>
          <c:w val="0.85401662773871778"/>
          <c:h val="0.5656108597285067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Geometric!$B$9:$B$28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Geometric!$C$9:$C$28</c:f>
              <c:numCache>
                <c:formatCode>0.00000</c:formatCode>
                <c:ptCount val="20"/>
                <c:pt idx="0">
                  <c:v>0.2</c:v>
                </c:pt>
                <c:pt idx="1">
                  <c:v>0.16000000000000003</c:v>
                </c:pt>
                <c:pt idx="2">
                  <c:v>0.12800000000000003</c:v>
                </c:pt>
                <c:pt idx="3">
                  <c:v>0.10240000000000003</c:v>
                </c:pt>
                <c:pt idx="4">
                  <c:v>8.1920000000000048E-2</c:v>
                </c:pt>
                <c:pt idx="5">
                  <c:v>6.5536000000000039E-2</c:v>
                </c:pt>
                <c:pt idx="6">
                  <c:v>5.2428800000000032E-2</c:v>
                </c:pt>
                <c:pt idx="7">
                  <c:v>4.1943040000000036E-2</c:v>
                </c:pt>
                <c:pt idx="8">
                  <c:v>3.355443200000003E-2</c:v>
                </c:pt>
                <c:pt idx="9">
                  <c:v>2.6843545600000025E-2</c:v>
                </c:pt>
                <c:pt idx="10">
                  <c:v>2.1474836480000023E-2</c:v>
                </c:pt>
                <c:pt idx="11">
                  <c:v>1.717986918400002E-2</c:v>
                </c:pt>
                <c:pt idx="12">
                  <c:v>1.3743895347200019E-2</c:v>
                </c:pt>
                <c:pt idx="13">
                  <c:v>1.0995116277760016E-2</c:v>
                </c:pt>
                <c:pt idx="14">
                  <c:v>8.7960930222080128E-3</c:v>
                </c:pt>
                <c:pt idx="15">
                  <c:v>7.036874417766412E-3</c:v>
                </c:pt>
                <c:pt idx="16">
                  <c:v>5.6294995342131299E-3</c:v>
                </c:pt>
                <c:pt idx="17">
                  <c:v>4.5035996273705041E-3</c:v>
                </c:pt>
                <c:pt idx="18">
                  <c:v>3.6028797018964036E-3</c:v>
                </c:pt>
                <c:pt idx="19">
                  <c:v>2.8823037615171229E-3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1327488"/>
        <c:axId val="151329024"/>
      </c:barChart>
      <c:catAx>
        <c:axId val="151327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329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32902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32748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Cumulative Geometric</a:t>
            </a:r>
          </a:p>
        </c:rich>
      </c:tx>
      <c:layout>
        <c:manualLayout>
          <c:xMode val="edge"/>
          <c:yMode val="edge"/>
          <c:x val="0.34541138879379207"/>
          <c:y val="3.96475770925110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11137320579806"/>
          <c:y val="0.24669603524229075"/>
          <c:w val="0.85507448075766335"/>
          <c:h val="0.5726872246696035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Geometric!$B$9:$B$28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Geometric!$D$9:$D$28</c:f>
              <c:numCache>
                <c:formatCode>0.00000</c:formatCode>
                <c:ptCount val="20"/>
                <c:pt idx="0">
                  <c:v>0.19999999999999996</c:v>
                </c:pt>
                <c:pt idx="1">
                  <c:v>0.35999999999999988</c:v>
                </c:pt>
                <c:pt idx="2">
                  <c:v>0.48799999999999988</c:v>
                </c:pt>
                <c:pt idx="3">
                  <c:v>0.59039999999999981</c:v>
                </c:pt>
                <c:pt idx="4">
                  <c:v>0.67231999999999981</c:v>
                </c:pt>
                <c:pt idx="5">
                  <c:v>0.73785599999999985</c:v>
                </c:pt>
                <c:pt idx="6">
                  <c:v>0.79028479999999979</c:v>
                </c:pt>
                <c:pt idx="7">
                  <c:v>0.83222783999999983</c:v>
                </c:pt>
                <c:pt idx="8">
                  <c:v>0.86578227199999991</c:v>
                </c:pt>
                <c:pt idx="9">
                  <c:v>0.89262581759999993</c:v>
                </c:pt>
                <c:pt idx="10">
                  <c:v>0.91410065407999985</c:v>
                </c:pt>
                <c:pt idx="11">
                  <c:v>0.9312805232639999</c:v>
                </c:pt>
                <c:pt idx="12">
                  <c:v>0.9450244186111999</c:v>
                </c:pt>
                <c:pt idx="13">
                  <c:v>0.95601953488895997</c:v>
                </c:pt>
                <c:pt idx="14">
                  <c:v>0.96481562791116793</c:v>
                </c:pt>
                <c:pt idx="15">
                  <c:v>0.97185250232893439</c:v>
                </c:pt>
                <c:pt idx="16">
                  <c:v>0.97748200186314749</c:v>
                </c:pt>
                <c:pt idx="17">
                  <c:v>0.98198560149051795</c:v>
                </c:pt>
                <c:pt idx="18">
                  <c:v>0.98558848119241438</c:v>
                </c:pt>
                <c:pt idx="19">
                  <c:v>0.98847078495393148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1353216"/>
        <c:axId val="151354752"/>
      </c:barChart>
      <c:catAx>
        <c:axId val="151353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354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354752"/>
        <c:scaling>
          <c:orientation val="minMax"/>
          <c:max val="1.1000000000000001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353216"/>
        <c:crosses val="autoZero"/>
        <c:crossBetween val="between"/>
        <c:majorUnit val="0.2"/>
        <c:minorUnit val="0.2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Spin" dx="15" fmlaLink="G25" max="200" min="1" page="10" val="50"/>
</file>

<file path=xl/ctrlProps/ctrlProp2.xml><?xml version="1.0" encoding="utf-8"?>
<formControlPr xmlns="http://schemas.microsoft.com/office/spreadsheetml/2009/9/main" objectType="Spin" dx="15" fmlaLink="$R$1" max="99" min="1" page="10" val="10"/>
</file>

<file path=xl/ctrlProps/ctrlProp3.xml><?xml version="1.0" encoding="utf-8"?>
<formControlPr xmlns="http://schemas.microsoft.com/office/spreadsheetml/2009/9/main" objectType="Spin" dx="15" fmlaLink="$R$1" max="100" min="1" page="10" val="54"/>
</file>

<file path=xl/ctrlProps/ctrlProp4.xml><?xml version="1.0" encoding="utf-8"?>
<formControlPr xmlns="http://schemas.microsoft.com/office/spreadsheetml/2009/9/main" objectType="Spin" dx="15" fmlaLink="S21" max="200" min="20" page="10" val="100"/>
</file>

<file path=xl/ctrlProps/ctrlProp5.xml><?xml version="1.0" encoding="utf-8"?>
<formControlPr xmlns="http://schemas.microsoft.com/office/spreadsheetml/2009/9/main" objectType="Spin" dx="15" fmlaLink="S22" max="200" min="1" page="10" val="20"/>
</file>

<file path=xl/ctrlProps/ctrlProp6.xml><?xml version="1.0" encoding="utf-8"?>
<formControlPr xmlns="http://schemas.microsoft.com/office/spreadsheetml/2009/9/main" objectType="Spin" dx="15" fmlaLink="S23" max="200" min="1" page="10" val="5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png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2</xdr:row>
      <xdr:rowOff>85725</xdr:rowOff>
    </xdr:from>
    <xdr:to>
      <xdr:col>8</xdr:col>
      <xdr:colOff>200025</xdr:colOff>
      <xdr:row>16</xdr:row>
      <xdr:rowOff>76200</xdr:rowOff>
    </xdr:to>
    <xdr:graphicFrame macro="">
      <xdr:nvGraphicFramePr>
        <xdr:cNvPr id="1130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409575</xdr:colOff>
      <xdr:row>17</xdr:row>
      <xdr:rowOff>9525</xdr:rowOff>
    </xdr:from>
    <xdr:to>
      <xdr:col>13</xdr:col>
      <xdr:colOff>238125</xdr:colOff>
      <xdr:row>20</xdr:row>
      <xdr:rowOff>28575</xdr:rowOff>
    </xdr:to>
    <xdr:sp macro="" textlink="">
      <xdr:nvSpPr>
        <xdr:cNvPr id="11266" name="Text Box 2"/>
        <xdr:cNvSpPr txBox="1">
          <a:spLocks noChangeArrowheads="1"/>
        </xdr:cNvSpPr>
      </xdr:nvSpPr>
      <xdr:spPr bwMode="auto">
        <a:xfrm>
          <a:off x="3457575" y="2790825"/>
          <a:ext cx="3752850" cy="504825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Note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These graphs are set up for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typical parameter values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.  The idea is that one of the views will show adequate detail. </a:t>
          </a:r>
        </a:p>
      </xdr:txBody>
    </xdr:sp>
    <xdr:clientData/>
  </xdr:twoCellAnchor>
  <xdr:twoCellAnchor>
    <xdr:from>
      <xdr:col>8</xdr:col>
      <xdr:colOff>266700</xdr:colOff>
      <xdr:row>2</xdr:row>
      <xdr:rowOff>85725</xdr:rowOff>
    </xdr:from>
    <xdr:to>
      <xdr:col>13</xdr:col>
      <xdr:colOff>304800</xdr:colOff>
      <xdr:row>16</xdr:row>
      <xdr:rowOff>57150</xdr:rowOff>
    </xdr:to>
    <xdr:graphicFrame macro="">
      <xdr:nvGraphicFramePr>
        <xdr:cNvPr id="1130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333375</xdr:colOff>
      <xdr:row>0</xdr:row>
      <xdr:rowOff>85725</xdr:rowOff>
    </xdr:from>
    <xdr:to>
      <xdr:col>13</xdr:col>
      <xdr:colOff>276225</xdr:colOff>
      <xdr:row>1</xdr:row>
      <xdr:rowOff>152400</xdr:rowOff>
    </xdr:to>
    <xdr:sp macro="" textlink="">
      <xdr:nvSpPr>
        <xdr:cNvPr id="11268" name="Text Box 4"/>
        <xdr:cNvSpPr txBox="1">
          <a:spLocks noChangeArrowheads="1"/>
        </xdr:cNvSpPr>
      </xdr:nvSpPr>
      <xdr:spPr bwMode="auto">
        <a:xfrm>
          <a:off x="6086475" y="85725"/>
          <a:ext cx="1162050" cy="2571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1" i="1" u="none" strike="noStrike" baseline="0">
              <a:solidFill>
                <a:srgbClr val="FFFFFF"/>
              </a:solidFill>
              <a:latin typeface="Arial"/>
              <a:cs typeface="Arial"/>
            </a:rPr>
            <a:t>You set these!</a:t>
          </a:r>
        </a:p>
      </xdr:txBody>
    </xdr:sp>
    <xdr:clientData/>
  </xdr:twoCellAnchor>
  <xdr:twoCellAnchor>
    <xdr:from>
      <xdr:col>10</xdr:col>
      <xdr:colOff>485775</xdr:colOff>
      <xdr:row>0</xdr:row>
      <xdr:rowOff>38100</xdr:rowOff>
    </xdr:from>
    <xdr:to>
      <xdr:col>11</xdr:col>
      <xdr:colOff>190500</xdr:colOff>
      <xdr:row>1</xdr:row>
      <xdr:rowOff>152400</xdr:rowOff>
    </xdr:to>
    <xdr:sp macro="" textlink="">
      <xdr:nvSpPr>
        <xdr:cNvPr id="11311" name="AutoShape 5"/>
        <xdr:cNvSpPr>
          <a:spLocks noChangeArrowheads="1"/>
        </xdr:cNvSpPr>
      </xdr:nvSpPr>
      <xdr:spPr bwMode="auto">
        <a:xfrm>
          <a:off x="5629275" y="38100"/>
          <a:ext cx="314325" cy="304800"/>
        </a:xfrm>
        <a:prstGeom prst="leftArrow">
          <a:avLst>
            <a:gd name="adj1" fmla="val 50000"/>
            <a:gd name="adj2" fmla="val 25781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542925</xdr:colOff>
      <xdr:row>4</xdr:row>
      <xdr:rowOff>57150</xdr:rowOff>
    </xdr:from>
    <xdr:to>
      <xdr:col>6</xdr:col>
      <xdr:colOff>228600</xdr:colOff>
      <xdr:row>5</xdr:row>
      <xdr:rowOff>76200</xdr:rowOff>
    </xdr:to>
    <xdr:sp macro="" textlink="R2">
      <xdr:nvSpPr>
        <xdr:cNvPr id="11283" name="Text Box 19"/>
        <xdr:cNvSpPr txBox="1">
          <a:spLocks noChangeArrowheads="1" noTextEdit="1"/>
        </xdr:cNvSpPr>
      </xdr:nvSpPr>
      <xdr:spPr bwMode="auto">
        <a:xfrm>
          <a:off x="2438400" y="733425"/>
          <a:ext cx="83820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DE13ED04-5380-4E82-95D6-541DB583EFF5}" type="TxLink">
            <a:rPr lang="en-US" sz="800" b="0" i="0" u="none" strike="noStrike" baseline="0">
              <a:solidFill>
                <a:srgbClr val="0000FF"/>
              </a:solidFill>
              <a:latin typeface="Arial"/>
              <a:cs typeface="Arial"/>
            </a:rPr>
            <a:pPr algn="ctr" rtl="0">
              <a:defRPr sz="1000"/>
            </a:pPr>
            <a:t>n = 50, p = 0.1</a:t>
          </a:fld>
          <a:endParaRPr lang="en-U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180975</xdr:colOff>
      <xdr:row>4</xdr:row>
      <xdr:rowOff>85725</xdr:rowOff>
    </xdr:from>
    <xdr:to>
      <xdr:col>11</xdr:col>
      <xdr:colOff>438150</xdr:colOff>
      <xdr:row>5</xdr:row>
      <xdr:rowOff>104775</xdr:rowOff>
    </xdr:to>
    <xdr:sp macro="" textlink="R2">
      <xdr:nvSpPr>
        <xdr:cNvPr id="11284" name="Text Box 20"/>
        <xdr:cNvSpPr txBox="1">
          <a:spLocks noChangeArrowheads="1" noTextEdit="1"/>
        </xdr:cNvSpPr>
      </xdr:nvSpPr>
      <xdr:spPr bwMode="auto">
        <a:xfrm>
          <a:off x="5324475" y="762000"/>
          <a:ext cx="866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E73AEF56-A585-450A-91FF-7CD2E4C2952A}" type="TxLink">
            <a:rPr lang="en-US" sz="800" b="0" i="0" u="none" strike="noStrike" baseline="0">
              <a:solidFill>
                <a:srgbClr val="0000FF"/>
              </a:solidFill>
              <a:latin typeface="Arial"/>
              <a:cs typeface="Arial"/>
            </a:rPr>
            <a:pPr algn="ctr" rtl="0">
              <a:defRPr sz="1000"/>
            </a:pPr>
            <a:t>n = 50, p = 0.1</a:t>
          </a:fld>
          <a:endParaRPr lang="en-U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12</xdr:col>
      <xdr:colOff>561975</xdr:colOff>
      <xdr:row>49</xdr:row>
      <xdr:rowOff>19050</xdr:rowOff>
    </xdr:to>
    <xdr:pic>
      <xdr:nvPicPr>
        <xdr:cNvPr id="11314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3609975"/>
          <a:ext cx="5638800" cy="439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9525</xdr:colOff>
      <xdr:row>2</xdr:row>
      <xdr:rowOff>95250</xdr:rowOff>
    </xdr:from>
    <xdr:to>
      <xdr:col>18</xdr:col>
      <xdr:colOff>476250</xdr:colOff>
      <xdr:row>16</xdr:row>
      <xdr:rowOff>114300</xdr:rowOff>
    </xdr:to>
    <xdr:graphicFrame macro="">
      <xdr:nvGraphicFramePr>
        <xdr:cNvPr id="11315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552450</xdr:colOff>
      <xdr:row>2</xdr:row>
      <xdr:rowOff>123825</xdr:rowOff>
    </xdr:from>
    <xdr:to>
      <xdr:col>23</xdr:col>
      <xdr:colOff>485775</xdr:colOff>
      <xdr:row>16</xdr:row>
      <xdr:rowOff>142875</xdr:rowOff>
    </xdr:to>
    <xdr:graphicFrame macro="">
      <xdr:nvGraphicFramePr>
        <xdr:cNvPr id="11316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285750</xdr:colOff>
      <xdr:row>4</xdr:row>
      <xdr:rowOff>76200</xdr:rowOff>
    </xdr:from>
    <xdr:to>
      <xdr:col>16</xdr:col>
      <xdr:colOff>542925</xdr:colOff>
      <xdr:row>5</xdr:row>
      <xdr:rowOff>95250</xdr:rowOff>
    </xdr:to>
    <xdr:sp macro="" textlink="R2">
      <xdr:nvSpPr>
        <xdr:cNvPr id="11291" name="Text Box 27"/>
        <xdr:cNvSpPr txBox="1">
          <a:spLocks noChangeArrowheads="1" noTextEdit="1"/>
        </xdr:cNvSpPr>
      </xdr:nvSpPr>
      <xdr:spPr bwMode="auto">
        <a:xfrm>
          <a:off x="8477250" y="752475"/>
          <a:ext cx="866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62E612F3-8EE2-4F6D-A6CE-618DB9ED8DAC}" type="TxLink">
            <a:rPr lang="en-US" sz="800" b="0" i="0" u="none" strike="noStrike" baseline="0">
              <a:solidFill>
                <a:srgbClr val="0000FF"/>
              </a:solidFill>
              <a:latin typeface="Arial"/>
              <a:cs typeface="Arial"/>
            </a:rPr>
            <a:pPr algn="ctr" rtl="0">
              <a:defRPr sz="1000"/>
            </a:pPr>
            <a:t>n = 50, p = 0.1</a:t>
          </a:fld>
          <a:endParaRPr lang="en-U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20</xdr:col>
      <xdr:colOff>171450</xdr:colOff>
      <xdr:row>4</xdr:row>
      <xdr:rowOff>66675</xdr:rowOff>
    </xdr:from>
    <xdr:to>
      <xdr:col>21</xdr:col>
      <xdr:colOff>428625</xdr:colOff>
      <xdr:row>5</xdr:row>
      <xdr:rowOff>85725</xdr:rowOff>
    </xdr:to>
    <xdr:sp macro="" textlink="R2">
      <xdr:nvSpPr>
        <xdr:cNvPr id="11293" name="Text Box 29"/>
        <xdr:cNvSpPr txBox="1">
          <a:spLocks noChangeArrowheads="1" noTextEdit="1"/>
        </xdr:cNvSpPr>
      </xdr:nvSpPr>
      <xdr:spPr bwMode="auto">
        <a:xfrm>
          <a:off x="11410950" y="742950"/>
          <a:ext cx="866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B31FAB74-DD10-4DC3-A5B9-01C2004B502D}" type="TxLink">
            <a:rPr lang="en-US" sz="800" b="0" i="0" u="none" strike="noStrike" baseline="0">
              <a:solidFill>
                <a:srgbClr val="0000FF"/>
              </a:solidFill>
              <a:latin typeface="Arial"/>
              <a:cs typeface="Arial"/>
            </a:rPr>
            <a:pPr algn="ctr" rtl="0">
              <a:defRPr sz="1000"/>
            </a:pPr>
            <a:t>n = 50, p = 0.1</a:t>
          </a:fld>
          <a:endParaRPr lang="en-U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0</xdr:row>
          <xdr:rowOff>28575</xdr:rowOff>
        </xdr:from>
        <xdr:to>
          <xdr:col>7</xdr:col>
          <xdr:colOff>304800</xdr:colOff>
          <xdr:row>2</xdr:row>
          <xdr:rowOff>19050</xdr:rowOff>
        </xdr:to>
        <xdr:sp macro="" textlink="">
          <xdr:nvSpPr>
            <xdr:cNvPr id="11274" name="Spinner 10" hidden="1">
              <a:extLst>
                <a:ext uri="{63B3BB69-23CF-44E3-9099-C40C66FF867C}">
                  <a14:compatExt spid="_x0000_s1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38100</xdr:colOff>
          <xdr:row>0</xdr:row>
          <xdr:rowOff>28575</xdr:rowOff>
        </xdr:from>
        <xdr:to>
          <xdr:col>10</xdr:col>
          <xdr:colOff>285750</xdr:colOff>
          <xdr:row>2</xdr:row>
          <xdr:rowOff>19050</xdr:rowOff>
        </xdr:to>
        <xdr:sp macro="" textlink="">
          <xdr:nvSpPr>
            <xdr:cNvPr id="11275" name="Spinner 11" hidden="1">
              <a:extLst>
                <a:ext uri="{63B3BB69-23CF-44E3-9099-C40C66FF867C}">
                  <a14:compatExt spid="_x0000_s1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14</xdr:col>
      <xdr:colOff>152400</xdr:colOff>
      <xdr:row>17</xdr:row>
      <xdr:rowOff>95250</xdr:rowOff>
    </xdr:from>
    <xdr:to>
      <xdr:col>17</xdr:col>
      <xdr:colOff>333124</xdr:colOff>
      <xdr:row>27</xdr:row>
      <xdr:rowOff>9331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543800" y="2876550"/>
          <a:ext cx="2009524" cy="15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2</xdr:row>
      <xdr:rowOff>66675</xdr:rowOff>
    </xdr:from>
    <xdr:to>
      <xdr:col>8</xdr:col>
      <xdr:colOff>19050</xdr:colOff>
      <xdr:row>15</xdr:row>
      <xdr:rowOff>152400</xdr:rowOff>
    </xdr:to>
    <xdr:graphicFrame macro="">
      <xdr:nvGraphicFramePr>
        <xdr:cNvPr id="41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257174</xdr:colOff>
      <xdr:row>16</xdr:row>
      <xdr:rowOff>152400</xdr:rowOff>
    </xdr:from>
    <xdr:to>
      <xdr:col>12</xdr:col>
      <xdr:colOff>257175</xdr:colOff>
      <xdr:row>19</xdr:row>
      <xdr:rowOff>104775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3952874" y="2771775"/>
          <a:ext cx="3048001" cy="438150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Note</a:t>
          </a:r>
          <a:r>
            <a:rPr lang="en-US" sz="1100" b="0" i="0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Usually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Symbol"/>
            </a:rPr>
            <a:t>l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&lt; 20.  Hopefully one of the two views will show adequate detail. </a:t>
          </a:r>
        </a:p>
      </xdr:txBody>
    </xdr:sp>
    <xdr:clientData/>
  </xdr:twoCellAnchor>
  <xdr:twoCellAnchor>
    <xdr:from>
      <xdr:col>8</xdr:col>
      <xdr:colOff>152400</xdr:colOff>
      <xdr:row>2</xdr:row>
      <xdr:rowOff>66675</xdr:rowOff>
    </xdr:from>
    <xdr:to>
      <xdr:col>12</xdr:col>
      <xdr:colOff>581025</xdr:colOff>
      <xdr:row>15</xdr:row>
      <xdr:rowOff>152400</xdr:rowOff>
    </xdr:to>
    <xdr:graphicFrame macro="">
      <xdr:nvGraphicFramePr>
        <xdr:cNvPr id="413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85725</xdr:colOff>
      <xdr:row>0</xdr:row>
      <xdr:rowOff>47625</xdr:rowOff>
    </xdr:from>
    <xdr:to>
      <xdr:col>11</xdr:col>
      <xdr:colOff>419100</xdr:colOff>
      <xdr:row>1</xdr:row>
      <xdr:rowOff>114300</xdr:rowOff>
    </xdr:to>
    <xdr:sp macro="" textlink="">
      <xdr:nvSpPr>
        <xdr:cNvPr id="4107" name="Text Box 11"/>
        <xdr:cNvSpPr txBox="1">
          <a:spLocks noChangeArrowheads="1"/>
        </xdr:cNvSpPr>
      </xdr:nvSpPr>
      <xdr:spPr bwMode="auto">
        <a:xfrm>
          <a:off x="5610225" y="47625"/>
          <a:ext cx="942975" cy="2571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1" i="1" u="none" strike="noStrike" baseline="0">
              <a:solidFill>
                <a:srgbClr val="FFFFFF"/>
              </a:solidFill>
              <a:latin typeface="Arial"/>
              <a:cs typeface="Arial"/>
            </a:rPr>
            <a:t>You set </a:t>
          </a:r>
          <a:r>
            <a:rPr lang="en-US" sz="1200" b="1" i="1" u="none" strike="noStrike" baseline="0">
              <a:solidFill>
                <a:srgbClr val="FFFFFF"/>
              </a:solidFill>
              <a:latin typeface="Symbol"/>
            </a:rPr>
            <a:t>l</a:t>
          </a:r>
          <a:r>
            <a:rPr lang="en-US" sz="1200" b="1" i="1" u="none" strike="noStrike" baseline="0">
              <a:solidFill>
                <a:srgbClr val="FFFFFF"/>
              </a:solidFill>
              <a:latin typeface="Arial"/>
              <a:cs typeface="Arial"/>
            </a:rPr>
            <a:t>!</a:t>
          </a:r>
        </a:p>
      </xdr:txBody>
    </xdr:sp>
    <xdr:clientData/>
  </xdr:twoCellAnchor>
  <xdr:twoCellAnchor>
    <xdr:from>
      <xdr:col>9</xdr:col>
      <xdr:colOff>95250</xdr:colOff>
      <xdr:row>0</xdr:row>
      <xdr:rowOff>28575</xdr:rowOff>
    </xdr:from>
    <xdr:to>
      <xdr:col>9</xdr:col>
      <xdr:colOff>409575</xdr:colOff>
      <xdr:row>1</xdr:row>
      <xdr:rowOff>142875</xdr:rowOff>
    </xdr:to>
    <xdr:sp macro="" textlink="">
      <xdr:nvSpPr>
        <xdr:cNvPr id="4139" name="AutoShape 12"/>
        <xdr:cNvSpPr>
          <a:spLocks noChangeArrowheads="1"/>
        </xdr:cNvSpPr>
      </xdr:nvSpPr>
      <xdr:spPr bwMode="auto">
        <a:xfrm>
          <a:off x="5010150" y="28575"/>
          <a:ext cx="314325" cy="304800"/>
        </a:xfrm>
        <a:prstGeom prst="leftArrow">
          <a:avLst>
            <a:gd name="adj1" fmla="val 50000"/>
            <a:gd name="adj2" fmla="val 25781"/>
          </a:avLst>
        </a:prstGeom>
        <a:solidFill>
          <a:srgbClr val="558ED5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95250</xdr:colOff>
      <xdr:row>4</xdr:row>
      <xdr:rowOff>38100</xdr:rowOff>
    </xdr:from>
    <xdr:to>
      <xdr:col>11</xdr:col>
      <xdr:colOff>200025</xdr:colOff>
      <xdr:row>5</xdr:row>
      <xdr:rowOff>47625</xdr:rowOff>
    </xdr:to>
    <xdr:sp macro="" textlink="R2">
      <xdr:nvSpPr>
        <xdr:cNvPr id="4121" name="Text Box 25"/>
        <xdr:cNvSpPr txBox="1">
          <a:spLocks noChangeArrowheads="1" noTextEdit="1"/>
        </xdr:cNvSpPr>
      </xdr:nvSpPr>
      <xdr:spPr bwMode="auto">
        <a:xfrm>
          <a:off x="5619750" y="714375"/>
          <a:ext cx="7143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fld id="{FD760CFA-671F-43C0-8EB7-DF0937C8B044}" type="TxLink">
            <a:rPr lang="en-US" sz="800" b="0" i="0" u="none" strike="noStrike" baseline="0">
              <a:solidFill>
                <a:srgbClr val="0000FF"/>
              </a:solidFill>
              <a:latin typeface="Arial"/>
              <a:cs typeface="Arial"/>
            </a:rPr>
            <a:pPr algn="l" rtl="0">
              <a:defRPr sz="1000"/>
            </a:pPr>
            <a:t>Mean = 5.4</a:t>
          </a:fld>
          <a:endParaRPr lang="en-U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219075</xdr:colOff>
      <xdr:row>4</xdr:row>
      <xdr:rowOff>66675</xdr:rowOff>
    </xdr:from>
    <xdr:to>
      <xdr:col>6</xdr:col>
      <xdr:colOff>257175</xdr:colOff>
      <xdr:row>5</xdr:row>
      <xdr:rowOff>57150</xdr:rowOff>
    </xdr:to>
    <xdr:sp macro="" textlink="R2">
      <xdr:nvSpPr>
        <xdr:cNvPr id="4120" name="Text Box 24"/>
        <xdr:cNvSpPr txBox="1">
          <a:spLocks noChangeArrowheads="1" noTextEdit="1"/>
        </xdr:cNvSpPr>
      </xdr:nvSpPr>
      <xdr:spPr bwMode="auto">
        <a:xfrm>
          <a:off x="2695575" y="742950"/>
          <a:ext cx="6477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fld id="{759ECDE3-E722-47A4-A0B9-1C95B70F5E9D}" type="TxLink">
            <a:rPr lang="en-US" sz="800" b="0" i="0" u="none" strike="noStrike" baseline="0">
              <a:solidFill>
                <a:srgbClr val="0000FF"/>
              </a:solidFill>
              <a:latin typeface="Arial"/>
              <a:cs typeface="Arial"/>
            </a:rPr>
            <a:pPr algn="l" rtl="0">
              <a:defRPr sz="1000"/>
            </a:pPr>
            <a:t>Mean = 5.4</a:t>
          </a:fld>
          <a:endParaRPr lang="en-U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3</xdr:col>
      <xdr:colOff>247650</xdr:colOff>
      <xdr:row>22</xdr:row>
      <xdr:rowOff>28575</xdr:rowOff>
    </xdr:from>
    <xdr:to>
      <xdr:col>12</xdr:col>
      <xdr:colOff>400050</xdr:colOff>
      <xdr:row>47</xdr:row>
      <xdr:rowOff>19050</xdr:rowOff>
    </xdr:to>
    <xdr:pic>
      <xdr:nvPicPr>
        <xdr:cNvPr id="414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3648075"/>
          <a:ext cx="5638800" cy="403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38100</xdr:colOff>
          <xdr:row>0</xdr:row>
          <xdr:rowOff>19050</xdr:rowOff>
        </xdr:from>
        <xdr:to>
          <xdr:col>8</xdr:col>
          <xdr:colOff>323850</xdr:colOff>
          <xdr:row>1</xdr:row>
          <xdr:rowOff>152400</xdr:rowOff>
        </xdr:to>
        <xdr:sp macro="" textlink="">
          <xdr:nvSpPr>
            <xdr:cNvPr id="4111" name="Spinner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13</xdr:col>
      <xdr:colOff>47625</xdr:colOff>
      <xdr:row>2</xdr:row>
      <xdr:rowOff>38100</xdr:rowOff>
    </xdr:from>
    <xdr:to>
      <xdr:col>16</xdr:col>
      <xdr:colOff>228349</xdr:colOff>
      <xdr:row>11</xdr:row>
      <xdr:rowOff>133156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400925" y="390525"/>
          <a:ext cx="2009524" cy="1552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3</xdr:row>
      <xdr:rowOff>95250</xdr:rowOff>
    </xdr:from>
    <xdr:to>
      <xdr:col>10</xdr:col>
      <xdr:colOff>361950</xdr:colOff>
      <xdr:row>17</xdr:row>
      <xdr:rowOff>28575</xdr:rowOff>
    </xdr:to>
    <xdr:graphicFrame macro="">
      <xdr:nvGraphicFramePr>
        <xdr:cNvPr id="1231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123825</xdr:colOff>
      <xdr:row>18</xdr:row>
      <xdr:rowOff>85725</xdr:rowOff>
    </xdr:from>
    <xdr:to>
      <xdr:col>14</xdr:col>
      <xdr:colOff>352425</xdr:colOff>
      <xdr:row>21</xdr:row>
      <xdr:rowOff>66675</xdr:rowOff>
    </xdr:to>
    <xdr:sp macro="" textlink="">
      <xdr:nvSpPr>
        <xdr:cNvPr id="12290" name="Text Box 2"/>
        <xdr:cNvSpPr txBox="1">
          <a:spLocks noChangeArrowheads="1"/>
        </xdr:cNvSpPr>
      </xdr:nvSpPr>
      <xdr:spPr bwMode="auto">
        <a:xfrm>
          <a:off x="2981325" y="3028950"/>
          <a:ext cx="3467100" cy="466725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Note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These graphs are set up for mean &lt; 20 and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/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&lt; 0.5.  Hopefully one of the two views will show adequate detail. </a:t>
          </a:r>
        </a:p>
      </xdr:txBody>
    </xdr:sp>
    <xdr:clientData/>
  </xdr:twoCellAnchor>
  <xdr:twoCellAnchor>
    <xdr:from>
      <xdr:col>11</xdr:col>
      <xdr:colOff>9525</xdr:colOff>
      <xdr:row>3</xdr:row>
      <xdr:rowOff>76200</xdr:rowOff>
    </xdr:from>
    <xdr:to>
      <xdr:col>16</xdr:col>
      <xdr:colOff>133350</xdr:colOff>
      <xdr:row>17</xdr:row>
      <xdr:rowOff>38100</xdr:rowOff>
    </xdr:to>
    <xdr:graphicFrame macro="">
      <xdr:nvGraphicFramePr>
        <xdr:cNvPr id="12320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400050</xdr:colOff>
      <xdr:row>1</xdr:row>
      <xdr:rowOff>19050</xdr:rowOff>
    </xdr:from>
    <xdr:to>
      <xdr:col>15</xdr:col>
      <xdr:colOff>342900</xdr:colOff>
      <xdr:row>2</xdr:row>
      <xdr:rowOff>76200</xdr:rowOff>
    </xdr:to>
    <xdr:sp macro="" textlink="">
      <xdr:nvSpPr>
        <xdr:cNvPr id="12292" name="Text Box 4"/>
        <xdr:cNvSpPr txBox="1">
          <a:spLocks noChangeArrowheads="1"/>
        </xdr:cNvSpPr>
      </xdr:nvSpPr>
      <xdr:spPr bwMode="auto">
        <a:xfrm>
          <a:off x="5886450" y="209550"/>
          <a:ext cx="1162050" cy="2190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1" i="1" u="none" strike="noStrike" baseline="0">
              <a:solidFill>
                <a:srgbClr val="FFFFFF"/>
              </a:solidFill>
              <a:latin typeface="Arial"/>
              <a:cs typeface="Arial"/>
            </a:rPr>
            <a:t>You set these!</a:t>
          </a:r>
        </a:p>
      </xdr:txBody>
    </xdr:sp>
    <xdr:clientData/>
  </xdr:twoCellAnchor>
  <xdr:twoCellAnchor>
    <xdr:from>
      <xdr:col>12</xdr:col>
      <xdr:colOff>590550</xdr:colOff>
      <xdr:row>1</xdr:row>
      <xdr:rowOff>9525</xdr:rowOff>
    </xdr:from>
    <xdr:to>
      <xdr:col>13</xdr:col>
      <xdr:colOff>295275</xdr:colOff>
      <xdr:row>2</xdr:row>
      <xdr:rowOff>85725</xdr:rowOff>
    </xdr:to>
    <xdr:sp macro="" textlink="">
      <xdr:nvSpPr>
        <xdr:cNvPr id="12322" name="AutoShape 5"/>
        <xdr:cNvSpPr>
          <a:spLocks noChangeArrowheads="1"/>
        </xdr:cNvSpPr>
      </xdr:nvSpPr>
      <xdr:spPr bwMode="auto">
        <a:xfrm>
          <a:off x="5467350" y="200025"/>
          <a:ext cx="314325" cy="238125"/>
        </a:xfrm>
        <a:prstGeom prst="leftArrow">
          <a:avLst>
            <a:gd name="adj1" fmla="val 50000"/>
            <a:gd name="adj2" fmla="val 33000"/>
          </a:avLst>
        </a:prstGeom>
        <a:solidFill>
          <a:srgbClr val="558ED5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161925</xdr:colOff>
      <xdr:row>5</xdr:row>
      <xdr:rowOff>28575</xdr:rowOff>
    </xdr:from>
    <xdr:to>
      <xdr:col>8</xdr:col>
      <xdr:colOff>314325</xdr:colOff>
      <xdr:row>6</xdr:row>
      <xdr:rowOff>19050</xdr:rowOff>
    </xdr:to>
    <xdr:sp macro="" textlink="S3">
      <xdr:nvSpPr>
        <xdr:cNvPr id="12303" name="Text Box 15"/>
        <xdr:cNvSpPr txBox="1">
          <a:spLocks noChangeArrowheads="1" noTextEdit="1"/>
        </xdr:cNvSpPr>
      </xdr:nvSpPr>
      <xdr:spPr bwMode="auto">
        <a:xfrm>
          <a:off x="2276475" y="866775"/>
          <a:ext cx="1295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5969E37F-4C59-42A6-BC21-6AC1492BD609}" type="TxLink">
            <a:rPr lang="en-US" sz="800" b="0" i="0" u="none" strike="noStrike" baseline="0">
              <a:solidFill>
                <a:srgbClr val="0000FF"/>
              </a:solidFill>
              <a:latin typeface="Arial"/>
              <a:cs typeface="Arial"/>
            </a:rPr>
            <a:pPr algn="ctr" rtl="0">
              <a:defRPr sz="1000"/>
            </a:pPr>
            <a:t>N = 100, n = 20, s = 50</a:t>
          </a:fld>
          <a:endParaRPr lang="en-U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523875</xdr:colOff>
      <xdr:row>5</xdr:row>
      <xdr:rowOff>28575</xdr:rowOff>
    </xdr:from>
    <xdr:to>
      <xdr:col>14</xdr:col>
      <xdr:colOff>485775</xdr:colOff>
      <xdr:row>6</xdr:row>
      <xdr:rowOff>19050</xdr:rowOff>
    </xdr:to>
    <xdr:sp macro="" textlink="S3">
      <xdr:nvSpPr>
        <xdr:cNvPr id="12304" name="Text Box 16"/>
        <xdr:cNvSpPr txBox="1">
          <a:spLocks noChangeArrowheads="1" noTextEdit="1"/>
        </xdr:cNvSpPr>
      </xdr:nvSpPr>
      <xdr:spPr bwMode="auto">
        <a:xfrm>
          <a:off x="5400675" y="866775"/>
          <a:ext cx="11811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BAC0109D-0906-4135-B93F-6C12DB7CB1E3}" type="TxLink">
            <a:rPr lang="en-US" sz="800" b="0" i="0" u="none" strike="noStrike" baseline="0">
              <a:solidFill>
                <a:srgbClr val="0000FF"/>
              </a:solidFill>
              <a:latin typeface="Arial"/>
              <a:cs typeface="Arial"/>
            </a:rPr>
            <a:pPr algn="ctr" rtl="0">
              <a:defRPr sz="1000"/>
            </a:pPr>
            <a:t>N = 100, n = 20, s = 50</a:t>
          </a:fld>
          <a:endParaRPr lang="en-U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523875</xdr:colOff>
      <xdr:row>24</xdr:row>
      <xdr:rowOff>142875</xdr:rowOff>
    </xdr:from>
    <xdr:to>
      <xdr:col>15</xdr:col>
      <xdr:colOff>123825</xdr:colOff>
      <xdr:row>57</xdr:row>
      <xdr:rowOff>76200</xdr:rowOff>
    </xdr:to>
    <xdr:pic>
      <xdr:nvPicPr>
        <xdr:cNvPr id="1232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4086225"/>
          <a:ext cx="5638800" cy="527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9525</xdr:colOff>
          <xdr:row>1</xdr:row>
          <xdr:rowOff>0</xdr:rowOff>
        </xdr:from>
        <xdr:to>
          <xdr:col>6</xdr:col>
          <xdr:colOff>190500</xdr:colOff>
          <xdr:row>3</xdr:row>
          <xdr:rowOff>0</xdr:rowOff>
        </xdr:to>
        <xdr:sp macro="" textlink="">
          <xdr:nvSpPr>
            <xdr:cNvPr id="12296" name="Spinner 8" hidden="1">
              <a:extLst>
                <a:ext uri="{63B3BB69-23CF-44E3-9099-C40C66FF867C}">
                  <a14:compatExt spid="_x0000_s1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9525</xdr:colOff>
          <xdr:row>1</xdr:row>
          <xdr:rowOff>0</xdr:rowOff>
        </xdr:from>
        <xdr:to>
          <xdr:col>9</xdr:col>
          <xdr:colOff>190500</xdr:colOff>
          <xdr:row>3</xdr:row>
          <xdr:rowOff>0</xdr:rowOff>
        </xdr:to>
        <xdr:sp macro="" textlink="">
          <xdr:nvSpPr>
            <xdr:cNvPr id="12297" name="Spinner 9" hidden="1">
              <a:extLst>
                <a:ext uri="{63B3BB69-23CF-44E3-9099-C40C66FF867C}">
                  <a14:compatExt spid="_x0000_s1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9525</xdr:colOff>
          <xdr:row>1</xdr:row>
          <xdr:rowOff>0</xdr:rowOff>
        </xdr:from>
        <xdr:to>
          <xdr:col>12</xdr:col>
          <xdr:colOff>190500</xdr:colOff>
          <xdr:row>3</xdr:row>
          <xdr:rowOff>0</xdr:rowOff>
        </xdr:to>
        <xdr:sp macro="" textlink="">
          <xdr:nvSpPr>
            <xdr:cNvPr id="12298" name="Spinner 10" hidden="1">
              <a:extLst>
                <a:ext uri="{63B3BB69-23CF-44E3-9099-C40C66FF867C}">
                  <a14:compatExt spid="_x0000_s1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523875</xdr:colOff>
      <xdr:row>18</xdr:row>
      <xdr:rowOff>142875</xdr:rowOff>
    </xdr:from>
    <xdr:to>
      <xdr:col>19</xdr:col>
      <xdr:colOff>495049</xdr:colOff>
      <xdr:row>28</xdr:row>
      <xdr:rowOff>47431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39075" y="3086100"/>
          <a:ext cx="2009524" cy="1552381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3</xdr:row>
      <xdr:rowOff>0</xdr:rowOff>
    </xdr:from>
    <xdr:to>
      <xdr:col>20</xdr:col>
      <xdr:colOff>201930</xdr:colOff>
      <xdr:row>8</xdr:row>
      <xdr:rowOff>33147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7924800" y="514350"/>
          <a:ext cx="2240280" cy="842772"/>
        </a:xfrm>
        <a:prstGeom prst="rect">
          <a:avLst/>
        </a:prstGeom>
        <a:solidFill>
          <a:srgbClr val="FFFFCC"/>
        </a:solidFill>
        <a:ln w="12700">
          <a:solidFill>
            <a:srgbClr val="0000FF"/>
          </a:solidFill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Hypergeometric Distribution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Describes the probability of each possible number of successes in a sample from a finite population. </a:t>
          </a:r>
        </a:p>
      </xdr:txBody>
    </xdr:sp>
    <xdr:clientData/>
  </xdr:twoCellAnchor>
  <xdr:twoCellAnchor>
    <xdr:from>
      <xdr:col>17</xdr:col>
      <xdr:colOff>57149</xdr:colOff>
      <xdr:row>9</xdr:row>
      <xdr:rowOff>38100</xdr:rowOff>
    </xdr:from>
    <xdr:to>
      <xdr:col>20</xdr:col>
      <xdr:colOff>171450</xdr:colOff>
      <xdr:row>11</xdr:row>
      <xdr:rowOff>151638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7981949" y="1524000"/>
          <a:ext cx="2152651" cy="437388"/>
        </a:xfrm>
        <a:prstGeom prst="rect">
          <a:avLst/>
        </a:prstGeom>
        <a:solidFill>
          <a:srgbClr val="FFFFCC"/>
        </a:solidFill>
        <a:ln w="12700">
          <a:solidFill>
            <a:srgbClr val="0000FF"/>
          </a:solidFill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Applications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Sampling, auditing, quaity control.</a:t>
          </a:r>
        </a:p>
      </xdr:txBody>
    </xdr:sp>
    <xdr:clientData/>
  </xdr:twoCellAnchor>
  <xdr:twoCellAnchor>
    <xdr:from>
      <xdr:col>16</xdr:col>
      <xdr:colOff>581024</xdr:colOff>
      <xdr:row>13</xdr:row>
      <xdr:rowOff>0</xdr:rowOff>
    </xdr:from>
    <xdr:to>
      <xdr:col>20</xdr:col>
      <xdr:colOff>95249</xdr:colOff>
      <xdr:row>17</xdr:row>
      <xdr:rowOff>28575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7896224" y="2133600"/>
          <a:ext cx="2162175" cy="676275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Comment</a:t>
          </a:r>
          <a:r>
            <a:rPr lang="en-US" sz="1100" b="1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May be skewed either direction. Resembles binomial if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/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is small enough (say, &lt; .05).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314325</xdr:colOff>
      <xdr:row>0</xdr:row>
      <xdr:rowOff>47625</xdr:rowOff>
    </xdr:from>
    <xdr:to>
      <xdr:col>14</xdr:col>
      <xdr:colOff>571500</xdr:colOff>
      <xdr:row>12</xdr:row>
      <xdr:rowOff>38100</xdr:rowOff>
    </xdr:to>
    <xdr:graphicFrame macro="">
      <xdr:nvGraphicFramePr>
        <xdr:cNvPr id="1538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285750</xdr:colOff>
      <xdr:row>12</xdr:row>
      <xdr:rowOff>114300</xdr:rowOff>
    </xdr:from>
    <xdr:to>
      <xdr:col>14</xdr:col>
      <xdr:colOff>571500</xdr:colOff>
      <xdr:row>26</xdr:row>
      <xdr:rowOff>9525</xdr:rowOff>
    </xdr:to>
    <xdr:graphicFrame macro="">
      <xdr:nvGraphicFramePr>
        <xdr:cNvPr id="1538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47625</xdr:colOff>
      <xdr:row>1</xdr:row>
      <xdr:rowOff>142875</xdr:rowOff>
    </xdr:from>
    <xdr:to>
      <xdr:col>4</xdr:col>
      <xdr:colOff>430530</xdr:colOff>
      <xdr:row>6</xdr:row>
      <xdr:rowOff>33147</xdr:rowOff>
    </xdr:to>
    <xdr:sp macro="" textlink="">
      <xdr:nvSpPr>
        <xdr:cNvPr id="15363" name="Text Box 3"/>
        <xdr:cNvSpPr txBox="1">
          <a:spLocks noChangeArrowheads="1"/>
        </xdr:cNvSpPr>
      </xdr:nvSpPr>
      <xdr:spPr bwMode="auto">
        <a:xfrm>
          <a:off x="295275" y="333375"/>
          <a:ext cx="2240280" cy="842772"/>
        </a:xfrm>
        <a:prstGeom prst="rect">
          <a:avLst/>
        </a:prstGeom>
        <a:solidFill>
          <a:srgbClr val="FFFFCC"/>
        </a:solidFill>
        <a:ln w="12700">
          <a:solidFill>
            <a:srgbClr val="0000FF"/>
          </a:solidFill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Geometric Distribution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Describes the number of trials until the first success is obtained, if the probability of a success on each trial is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. </a:t>
          </a:r>
        </a:p>
      </xdr:txBody>
    </xdr:sp>
    <xdr:clientData/>
  </xdr:twoCellAnchor>
  <xdr:twoCellAnchor>
    <xdr:from>
      <xdr:col>4</xdr:col>
      <xdr:colOff>342900</xdr:colOff>
      <xdr:row>9</xdr:row>
      <xdr:rowOff>142875</xdr:rowOff>
    </xdr:from>
    <xdr:to>
      <xdr:col>8</xdr:col>
      <xdr:colOff>119634</xdr:colOff>
      <xdr:row>12</xdr:row>
      <xdr:rowOff>94488</xdr:rowOff>
    </xdr:to>
    <xdr:sp macro="" textlink="">
      <xdr:nvSpPr>
        <xdr:cNvPr id="15364" name="Text Box 4"/>
        <xdr:cNvSpPr txBox="1">
          <a:spLocks noChangeArrowheads="1"/>
        </xdr:cNvSpPr>
      </xdr:nvSpPr>
      <xdr:spPr bwMode="auto">
        <a:xfrm>
          <a:off x="2447925" y="1771650"/>
          <a:ext cx="2005584" cy="437388"/>
        </a:xfrm>
        <a:prstGeom prst="rect">
          <a:avLst/>
        </a:prstGeom>
        <a:solidFill>
          <a:srgbClr val="FFFFCC"/>
        </a:solidFill>
        <a:ln w="12700">
          <a:solidFill>
            <a:srgbClr val="0000FF"/>
          </a:solidFill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Applications</a:t>
          </a:r>
          <a:r>
            <a:rPr lang="en-US" sz="1100" b="0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Auditing, sports, surveys, operations analysis.</a:t>
          </a:r>
        </a:p>
      </xdr:txBody>
    </xdr:sp>
    <xdr:clientData/>
  </xdr:twoCellAnchor>
  <xdr:twoCellAnchor>
    <xdr:from>
      <xdr:col>6</xdr:col>
      <xdr:colOff>314325</xdr:colOff>
      <xdr:row>5</xdr:row>
      <xdr:rowOff>180975</xdr:rowOff>
    </xdr:from>
    <xdr:to>
      <xdr:col>8</xdr:col>
      <xdr:colOff>9525</xdr:colOff>
      <xdr:row>8</xdr:row>
      <xdr:rowOff>76200</xdr:rowOff>
    </xdr:to>
    <xdr:sp macro="" textlink="">
      <xdr:nvSpPr>
        <xdr:cNvPr id="15369" name="Text Box 9"/>
        <xdr:cNvSpPr txBox="1">
          <a:spLocks noChangeArrowheads="1"/>
        </xdr:cNvSpPr>
      </xdr:nvSpPr>
      <xdr:spPr bwMode="auto">
        <a:xfrm>
          <a:off x="3429000" y="1133475"/>
          <a:ext cx="914400" cy="40957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1" i="1" u="none" strike="noStrike" baseline="0">
              <a:solidFill>
                <a:srgbClr val="FFFFFF"/>
              </a:solidFill>
              <a:latin typeface="Arial"/>
              <a:cs typeface="Arial"/>
            </a:rPr>
            <a:t>You can change </a:t>
          </a:r>
          <a:r>
            <a:rPr lang="en-US" sz="1200" b="1" i="1" u="none" strike="noStrike" baseline="0">
              <a:solidFill>
                <a:srgbClr val="FFFFFF"/>
              </a:solidFill>
              <a:latin typeface="Symbol" pitchFamily="18" charset="2"/>
              <a:cs typeface="Arial"/>
            </a:rPr>
            <a:t>p</a:t>
          </a:r>
          <a:r>
            <a:rPr lang="en-US" sz="1200" b="1" i="1" u="none" strike="noStrike" baseline="0">
              <a:solidFill>
                <a:srgbClr val="FFFFFF"/>
              </a:solidFill>
              <a:latin typeface="Arial"/>
              <a:cs typeface="Arial"/>
            </a:rPr>
            <a:t>!</a:t>
          </a:r>
        </a:p>
      </xdr:txBody>
    </xdr:sp>
    <xdr:clientData/>
  </xdr:twoCellAnchor>
  <xdr:twoCellAnchor>
    <xdr:from>
      <xdr:col>7</xdr:col>
      <xdr:colOff>19050</xdr:colOff>
      <xdr:row>4</xdr:row>
      <xdr:rowOff>57150</xdr:rowOff>
    </xdr:from>
    <xdr:to>
      <xdr:col>7</xdr:col>
      <xdr:colOff>295275</xdr:colOff>
      <xdr:row>5</xdr:row>
      <xdr:rowOff>114300</xdr:rowOff>
    </xdr:to>
    <xdr:sp macro="" textlink="">
      <xdr:nvSpPr>
        <xdr:cNvPr id="15389" name="AutoShape 10"/>
        <xdr:cNvSpPr>
          <a:spLocks noChangeArrowheads="1"/>
        </xdr:cNvSpPr>
      </xdr:nvSpPr>
      <xdr:spPr bwMode="auto">
        <a:xfrm>
          <a:off x="3743325" y="819150"/>
          <a:ext cx="276225" cy="247650"/>
        </a:xfrm>
        <a:prstGeom prst="upArrow">
          <a:avLst>
            <a:gd name="adj1" fmla="val 50000"/>
            <a:gd name="adj2" fmla="val 25000"/>
          </a:avLst>
        </a:prstGeom>
        <a:solidFill>
          <a:srgbClr val="558ED5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352425</xdr:colOff>
      <xdr:row>13</xdr:row>
      <xdr:rowOff>28575</xdr:rowOff>
    </xdr:from>
    <xdr:to>
      <xdr:col>8</xdr:col>
      <xdr:colOff>54483</xdr:colOff>
      <xdr:row>18</xdr:row>
      <xdr:rowOff>19050</xdr:rowOff>
    </xdr:to>
    <xdr:sp macro="" textlink="">
      <xdr:nvSpPr>
        <xdr:cNvPr id="15371" name="Text Box 11"/>
        <xdr:cNvSpPr txBox="1">
          <a:spLocks noChangeArrowheads="1"/>
        </xdr:cNvSpPr>
      </xdr:nvSpPr>
      <xdr:spPr bwMode="auto">
        <a:xfrm>
          <a:off x="2457450" y="2305050"/>
          <a:ext cx="1930908" cy="800100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C00000"/>
              </a:solidFill>
              <a:latin typeface="Times New Roman"/>
              <a:cs typeface="Times New Roman"/>
            </a:rPr>
            <a:t>Comment</a:t>
          </a:r>
          <a:r>
            <a:rPr lang="en-US" sz="1100" b="1" i="1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Has a very long tail when </a:t>
          </a:r>
          <a:r>
            <a:rPr lang="en-US" sz="1100" b="0" i="1" u="none" strike="noStrike" baseline="0">
              <a:solidFill>
                <a:sysClr val="windowText" lastClr="000000"/>
              </a:solidFill>
              <a:latin typeface="Symbol" pitchFamily="18" charset="2"/>
              <a:cs typeface="Times New Roman"/>
            </a:rPr>
            <a:t>p</a:t>
          </a:r>
          <a:r>
            <a:rPr lang="en-US" sz="11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is small (i.e., many trials may be needed before the first "success.")</a:t>
          </a:r>
        </a:p>
      </xdr:txBody>
    </xdr:sp>
    <xdr:clientData/>
  </xdr:twoCellAnchor>
  <xdr:twoCellAnchor editAs="oneCell">
    <xdr:from>
      <xdr:col>5</xdr:col>
      <xdr:colOff>104775</xdr:colOff>
      <xdr:row>27</xdr:row>
      <xdr:rowOff>85725</xdr:rowOff>
    </xdr:from>
    <xdr:to>
      <xdr:col>14</xdr:col>
      <xdr:colOff>466725</xdr:colOff>
      <xdr:row>53</xdr:row>
      <xdr:rowOff>38100</xdr:rowOff>
    </xdr:to>
    <xdr:pic>
      <xdr:nvPicPr>
        <xdr:cNvPr id="15391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4657725"/>
          <a:ext cx="563880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4</xdr:col>
      <xdr:colOff>152149</xdr:colOff>
      <xdr:row>38</xdr:row>
      <xdr:rowOff>95056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7650" y="489585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S104"/>
  <sheetViews>
    <sheetView showGridLines="0" tabSelected="1" zoomScaleNormal="100" workbookViewId="0"/>
  </sheetViews>
  <sheetFormatPr defaultRowHeight="12.75" x14ac:dyDescent="0.2"/>
  <cols>
    <col min="1" max="1" width="3.140625" style="2" customWidth="1"/>
    <col min="2" max="2" width="6.7109375" style="2" customWidth="1"/>
    <col min="3" max="3" width="9.42578125" style="2" customWidth="1"/>
    <col min="4" max="5" width="9.140625" style="2"/>
    <col min="6" max="6" width="8.140625" style="2" customWidth="1"/>
    <col min="7" max="7" width="9.140625" style="2"/>
    <col min="8" max="8" width="6.42578125" style="2" customWidth="1"/>
    <col min="9" max="9" width="6.7109375" style="2" customWidth="1"/>
    <col min="10" max="13" width="9.140625" style="2"/>
    <col min="14" max="14" width="6.28515625" style="2" customWidth="1"/>
    <col min="15" max="16384" width="9.140625" style="2"/>
  </cols>
  <sheetData>
    <row r="1" spans="2:19" ht="15" x14ac:dyDescent="0.2">
      <c r="B1" s="17" t="s">
        <v>8</v>
      </c>
      <c r="F1" s="27" t="s">
        <v>14</v>
      </c>
      <c r="G1" s="29">
        <f>G25</f>
        <v>50</v>
      </c>
      <c r="I1" s="30" t="s">
        <v>18</v>
      </c>
      <c r="J1" s="24">
        <f>R1/100</f>
        <v>0.1</v>
      </c>
      <c r="R1" s="9">
        <v>10</v>
      </c>
      <c r="S1" s="9"/>
    </row>
    <row r="2" spans="2:19" x14ac:dyDescent="0.2">
      <c r="B2" s="20"/>
      <c r="C2" s="20"/>
      <c r="F2" s="28"/>
      <c r="G2" s="29"/>
      <c r="I2" s="30"/>
      <c r="J2" s="24"/>
      <c r="R2" s="10" t="str">
        <f>"n = "&amp;G1&amp;", p = "&amp;J1</f>
        <v>n = 50, p = 0.1</v>
      </c>
      <c r="S2" s="10"/>
    </row>
    <row r="3" spans="2:19" x14ac:dyDescent="0.2">
      <c r="B3" s="18" t="s">
        <v>0</v>
      </c>
      <c r="C3" s="19" t="s">
        <v>19</v>
      </c>
    </row>
    <row r="4" spans="2:19" x14ac:dyDescent="0.2">
      <c r="B4" s="5">
        <v>0</v>
      </c>
      <c r="C4" s="6">
        <f>IF(B4&gt;$G$1,"",IF(BINOMDIST(B4,$G$1,$J$1,FALSE)&lt;0.000005,"",_xlfn.BINOM.DIST(B4,$G$1,$J$1,FALSE)))</f>
        <v>5.1537752073201135E-3</v>
      </c>
    </row>
    <row r="5" spans="2:19" x14ac:dyDescent="0.2">
      <c r="B5" s="5">
        <v>1</v>
      </c>
      <c r="C5" s="6">
        <f t="shared" ref="C5:C68" si="0">IF(B5&gt;$G$1,"",IF(BINOMDIST(B5,$G$1,$J$1,FALSE)&lt;0.000005,"",_xlfn.BINOM.DIST(B5,$G$1,$J$1,FALSE)))</f>
        <v>2.8632084485111769E-2</v>
      </c>
    </row>
    <row r="6" spans="2:19" x14ac:dyDescent="0.2">
      <c r="B6" s="5">
        <v>2</v>
      </c>
      <c r="C6" s="6">
        <f t="shared" si="0"/>
        <v>7.7942896653915308E-2</v>
      </c>
    </row>
    <row r="7" spans="2:19" x14ac:dyDescent="0.2">
      <c r="B7" s="5">
        <v>3</v>
      </c>
      <c r="C7" s="6">
        <f t="shared" si="0"/>
        <v>0.13856514960696051</v>
      </c>
    </row>
    <row r="8" spans="2:19" x14ac:dyDescent="0.2">
      <c r="B8" s="5">
        <v>4</v>
      </c>
      <c r="C8" s="6">
        <f t="shared" si="0"/>
        <v>0.18090450087575405</v>
      </c>
    </row>
    <row r="9" spans="2:19" x14ac:dyDescent="0.2">
      <c r="B9" s="5">
        <v>5</v>
      </c>
      <c r="C9" s="6">
        <f t="shared" si="0"/>
        <v>0.18492460089521523</v>
      </c>
    </row>
    <row r="10" spans="2:19" x14ac:dyDescent="0.2">
      <c r="B10" s="5">
        <v>6</v>
      </c>
      <c r="C10" s="6">
        <f t="shared" si="0"/>
        <v>0.15410383407934602</v>
      </c>
    </row>
    <row r="11" spans="2:19" x14ac:dyDescent="0.2">
      <c r="B11" s="5">
        <v>7</v>
      </c>
      <c r="C11" s="6">
        <f t="shared" si="0"/>
        <v>0.10762807459509882</v>
      </c>
    </row>
    <row r="12" spans="2:19" x14ac:dyDescent="0.2">
      <c r="B12" s="5">
        <v>8</v>
      </c>
      <c r="C12" s="6">
        <f t="shared" si="0"/>
        <v>6.427787788318394E-2</v>
      </c>
    </row>
    <row r="13" spans="2:19" x14ac:dyDescent="0.2">
      <c r="B13" s="5">
        <v>9</v>
      </c>
      <c r="C13" s="6">
        <f t="shared" si="0"/>
        <v>3.3329270013502811E-2</v>
      </c>
    </row>
    <row r="14" spans="2:19" x14ac:dyDescent="0.2">
      <c r="B14" s="5">
        <v>10</v>
      </c>
      <c r="C14" s="6">
        <f t="shared" si="0"/>
        <v>1.5183334117262394E-2</v>
      </c>
    </row>
    <row r="15" spans="2:19" x14ac:dyDescent="0.2">
      <c r="B15" s="5">
        <v>11</v>
      </c>
      <c r="C15" s="6">
        <f t="shared" si="0"/>
        <v>6.1346804514191451E-3</v>
      </c>
    </row>
    <row r="16" spans="2:19" x14ac:dyDescent="0.2">
      <c r="B16" s="5">
        <v>12</v>
      </c>
      <c r="C16" s="6">
        <f t="shared" si="0"/>
        <v>2.2153012741235817E-3</v>
      </c>
    </row>
    <row r="17" spans="2:7" x14ac:dyDescent="0.2">
      <c r="B17" s="5">
        <v>13</v>
      </c>
      <c r="C17" s="6">
        <f t="shared" si="0"/>
        <v>7.1949955911706056E-4</v>
      </c>
    </row>
    <row r="18" spans="2:7" x14ac:dyDescent="0.2">
      <c r="B18" s="5">
        <v>14</v>
      </c>
      <c r="C18" s="6">
        <f t="shared" si="0"/>
        <v>2.1128161656612144E-4</v>
      </c>
      <c r="E18" s="25" t="s">
        <v>3</v>
      </c>
      <c r="F18" s="26"/>
    </row>
    <row r="19" spans="2:7" x14ac:dyDescent="0.2">
      <c r="B19" s="5">
        <v>15</v>
      </c>
      <c r="C19" s="6">
        <f t="shared" si="0"/>
        <v>5.6341764417632174E-5</v>
      </c>
      <c r="E19" s="11" t="s">
        <v>1</v>
      </c>
      <c r="F19" s="12">
        <f>$G$1*$J$1</f>
        <v>5</v>
      </c>
    </row>
    <row r="20" spans="2:7" x14ac:dyDescent="0.2">
      <c r="B20" s="5">
        <v>16</v>
      </c>
      <c r="C20" s="6">
        <f t="shared" si="0"/>
        <v>1.3694178851507846E-5</v>
      </c>
      <c r="E20" s="13" t="s">
        <v>2</v>
      </c>
      <c r="F20" s="14">
        <f>SQRT($G$1*$J$1*(1-$J$1))</f>
        <v>2.1213203435596424</v>
      </c>
    </row>
    <row r="21" spans="2:7" x14ac:dyDescent="0.2">
      <c r="B21" s="5">
        <v>17</v>
      </c>
      <c r="C21" s="6" t="str">
        <f t="shared" si="0"/>
        <v/>
      </c>
    </row>
    <row r="22" spans="2:7" ht="14.25" x14ac:dyDescent="0.2">
      <c r="B22" s="5">
        <v>18</v>
      </c>
      <c r="C22" s="6" t="str">
        <f t="shared" si="0"/>
        <v/>
      </c>
      <c r="F22" s="23" t="s">
        <v>4</v>
      </c>
    </row>
    <row r="23" spans="2:7" x14ac:dyDescent="0.2">
      <c r="B23" s="5">
        <v>19</v>
      </c>
      <c r="C23" s="6" t="str">
        <f t="shared" si="0"/>
        <v/>
      </c>
    </row>
    <row r="24" spans="2:7" x14ac:dyDescent="0.2">
      <c r="B24" s="5">
        <v>20</v>
      </c>
      <c r="C24" s="6" t="str">
        <f t="shared" si="0"/>
        <v/>
      </c>
    </row>
    <row r="25" spans="2:7" x14ac:dyDescent="0.2">
      <c r="B25" s="5">
        <v>21</v>
      </c>
      <c r="C25" s="6" t="str">
        <f t="shared" si="0"/>
        <v/>
      </c>
      <c r="G25" s="2">
        <v>50</v>
      </c>
    </row>
    <row r="26" spans="2:7" x14ac:dyDescent="0.2">
      <c r="B26" s="5">
        <v>22</v>
      </c>
      <c r="C26" s="6" t="str">
        <f t="shared" si="0"/>
        <v/>
      </c>
    </row>
    <row r="27" spans="2:7" x14ac:dyDescent="0.2">
      <c r="B27" s="5">
        <v>23</v>
      </c>
      <c r="C27" s="6" t="str">
        <f t="shared" si="0"/>
        <v/>
      </c>
    </row>
    <row r="28" spans="2:7" x14ac:dyDescent="0.2">
      <c r="B28" s="5">
        <v>24</v>
      </c>
      <c r="C28" s="6" t="str">
        <f t="shared" si="0"/>
        <v/>
      </c>
    </row>
    <row r="29" spans="2:7" x14ac:dyDescent="0.2">
      <c r="B29" s="5">
        <v>25</v>
      </c>
      <c r="C29" s="6" t="str">
        <f t="shared" si="0"/>
        <v/>
      </c>
    </row>
    <row r="30" spans="2:7" x14ac:dyDescent="0.2">
      <c r="B30" s="5">
        <v>26</v>
      </c>
      <c r="C30" s="6" t="str">
        <f t="shared" si="0"/>
        <v/>
      </c>
    </row>
    <row r="31" spans="2:7" x14ac:dyDescent="0.2">
      <c r="B31" s="5">
        <v>27</v>
      </c>
      <c r="C31" s="6" t="str">
        <f t="shared" si="0"/>
        <v/>
      </c>
    </row>
    <row r="32" spans="2:7" x14ac:dyDescent="0.2">
      <c r="B32" s="5">
        <v>28</v>
      </c>
      <c r="C32" s="6" t="str">
        <f t="shared" si="0"/>
        <v/>
      </c>
    </row>
    <row r="33" spans="2:3" x14ac:dyDescent="0.2">
      <c r="B33" s="5">
        <v>29</v>
      </c>
      <c r="C33" s="6" t="str">
        <f t="shared" si="0"/>
        <v/>
      </c>
    </row>
    <row r="34" spans="2:3" x14ac:dyDescent="0.2">
      <c r="B34" s="5">
        <v>30</v>
      </c>
      <c r="C34" s="6" t="str">
        <f t="shared" si="0"/>
        <v/>
      </c>
    </row>
    <row r="35" spans="2:3" x14ac:dyDescent="0.2">
      <c r="B35" s="5">
        <v>31</v>
      </c>
      <c r="C35" s="6" t="str">
        <f t="shared" si="0"/>
        <v/>
      </c>
    </row>
    <row r="36" spans="2:3" x14ac:dyDescent="0.2">
      <c r="B36" s="5">
        <v>32</v>
      </c>
      <c r="C36" s="6" t="str">
        <f t="shared" si="0"/>
        <v/>
      </c>
    </row>
    <row r="37" spans="2:3" x14ac:dyDescent="0.2">
      <c r="B37" s="5">
        <v>33</v>
      </c>
      <c r="C37" s="6" t="str">
        <f t="shared" si="0"/>
        <v/>
      </c>
    </row>
    <row r="38" spans="2:3" x14ac:dyDescent="0.2">
      <c r="B38" s="5">
        <v>34</v>
      </c>
      <c r="C38" s="6" t="str">
        <f t="shared" si="0"/>
        <v/>
      </c>
    </row>
    <row r="39" spans="2:3" x14ac:dyDescent="0.2">
      <c r="B39" s="5">
        <v>35</v>
      </c>
      <c r="C39" s="6" t="str">
        <f t="shared" si="0"/>
        <v/>
      </c>
    </row>
    <row r="40" spans="2:3" x14ac:dyDescent="0.2">
      <c r="B40" s="5">
        <v>36</v>
      </c>
      <c r="C40" s="6" t="str">
        <f t="shared" si="0"/>
        <v/>
      </c>
    </row>
    <row r="41" spans="2:3" x14ac:dyDescent="0.2">
      <c r="B41" s="5">
        <v>37</v>
      </c>
      <c r="C41" s="6" t="str">
        <f t="shared" si="0"/>
        <v/>
      </c>
    </row>
    <row r="42" spans="2:3" x14ac:dyDescent="0.2">
      <c r="B42" s="5">
        <v>38</v>
      </c>
      <c r="C42" s="6" t="str">
        <f t="shared" si="0"/>
        <v/>
      </c>
    </row>
    <row r="43" spans="2:3" x14ac:dyDescent="0.2">
      <c r="B43" s="5">
        <v>39</v>
      </c>
      <c r="C43" s="6" t="str">
        <f t="shared" si="0"/>
        <v/>
      </c>
    </row>
    <row r="44" spans="2:3" x14ac:dyDescent="0.2">
      <c r="B44" s="5">
        <v>40</v>
      </c>
      <c r="C44" s="6" t="str">
        <f t="shared" si="0"/>
        <v/>
      </c>
    </row>
    <row r="45" spans="2:3" x14ac:dyDescent="0.2">
      <c r="B45" s="5">
        <v>41</v>
      </c>
      <c r="C45" s="6" t="str">
        <f t="shared" si="0"/>
        <v/>
      </c>
    </row>
    <row r="46" spans="2:3" x14ac:dyDescent="0.2">
      <c r="B46" s="5">
        <v>42</v>
      </c>
      <c r="C46" s="6" t="str">
        <f t="shared" si="0"/>
        <v/>
      </c>
    </row>
    <row r="47" spans="2:3" x14ac:dyDescent="0.2">
      <c r="B47" s="5">
        <v>43</v>
      </c>
      <c r="C47" s="6" t="str">
        <f t="shared" si="0"/>
        <v/>
      </c>
    </row>
    <row r="48" spans="2:3" x14ac:dyDescent="0.2">
      <c r="B48" s="5">
        <v>44</v>
      </c>
      <c r="C48" s="6" t="str">
        <f t="shared" si="0"/>
        <v/>
      </c>
    </row>
    <row r="49" spans="2:3" x14ac:dyDescent="0.2">
      <c r="B49" s="5">
        <v>45</v>
      </c>
      <c r="C49" s="6" t="str">
        <f t="shared" si="0"/>
        <v/>
      </c>
    </row>
    <row r="50" spans="2:3" x14ac:dyDescent="0.2">
      <c r="B50" s="5">
        <v>46</v>
      </c>
      <c r="C50" s="6" t="str">
        <f t="shared" si="0"/>
        <v/>
      </c>
    </row>
    <row r="51" spans="2:3" x14ac:dyDescent="0.2">
      <c r="B51" s="5">
        <v>47</v>
      </c>
      <c r="C51" s="6" t="str">
        <f t="shared" si="0"/>
        <v/>
      </c>
    </row>
    <row r="52" spans="2:3" x14ac:dyDescent="0.2">
      <c r="B52" s="5">
        <v>48</v>
      </c>
      <c r="C52" s="6" t="str">
        <f t="shared" si="0"/>
        <v/>
      </c>
    </row>
    <row r="53" spans="2:3" x14ac:dyDescent="0.2">
      <c r="B53" s="5">
        <v>49</v>
      </c>
      <c r="C53" s="6" t="str">
        <f t="shared" si="0"/>
        <v/>
      </c>
    </row>
    <row r="54" spans="2:3" x14ac:dyDescent="0.2">
      <c r="B54" s="5">
        <v>50</v>
      </c>
      <c r="C54" s="6" t="str">
        <f t="shared" si="0"/>
        <v/>
      </c>
    </row>
    <row r="55" spans="2:3" x14ac:dyDescent="0.2">
      <c r="B55" s="5">
        <v>51</v>
      </c>
      <c r="C55" s="6" t="str">
        <f t="shared" si="0"/>
        <v/>
      </c>
    </row>
    <row r="56" spans="2:3" x14ac:dyDescent="0.2">
      <c r="B56" s="5">
        <v>52</v>
      </c>
      <c r="C56" s="6" t="str">
        <f t="shared" si="0"/>
        <v/>
      </c>
    </row>
    <row r="57" spans="2:3" x14ac:dyDescent="0.2">
      <c r="B57" s="5">
        <v>53</v>
      </c>
      <c r="C57" s="6" t="str">
        <f t="shared" si="0"/>
        <v/>
      </c>
    </row>
    <row r="58" spans="2:3" x14ac:dyDescent="0.2">
      <c r="B58" s="5">
        <v>54</v>
      </c>
      <c r="C58" s="6" t="str">
        <f t="shared" si="0"/>
        <v/>
      </c>
    </row>
    <row r="59" spans="2:3" x14ac:dyDescent="0.2">
      <c r="B59" s="5">
        <v>55</v>
      </c>
      <c r="C59" s="6" t="str">
        <f t="shared" si="0"/>
        <v/>
      </c>
    </row>
    <row r="60" spans="2:3" x14ac:dyDescent="0.2">
      <c r="B60" s="5">
        <v>56</v>
      </c>
      <c r="C60" s="6" t="str">
        <f t="shared" si="0"/>
        <v/>
      </c>
    </row>
    <row r="61" spans="2:3" x14ac:dyDescent="0.2">
      <c r="B61" s="5">
        <v>57</v>
      </c>
      <c r="C61" s="6" t="str">
        <f t="shared" si="0"/>
        <v/>
      </c>
    </row>
    <row r="62" spans="2:3" x14ac:dyDescent="0.2">
      <c r="B62" s="5">
        <v>58</v>
      </c>
      <c r="C62" s="6" t="str">
        <f t="shared" si="0"/>
        <v/>
      </c>
    </row>
    <row r="63" spans="2:3" x14ac:dyDescent="0.2">
      <c r="B63" s="5">
        <v>59</v>
      </c>
      <c r="C63" s="6" t="str">
        <f t="shared" si="0"/>
        <v/>
      </c>
    </row>
    <row r="64" spans="2:3" x14ac:dyDescent="0.2">
      <c r="B64" s="5">
        <v>60</v>
      </c>
      <c r="C64" s="6" t="str">
        <f t="shared" si="0"/>
        <v/>
      </c>
    </row>
    <row r="65" spans="2:3" x14ac:dyDescent="0.2">
      <c r="B65" s="5">
        <v>61</v>
      </c>
      <c r="C65" s="6" t="str">
        <f t="shared" si="0"/>
        <v/>
      </c>
    </row>
    <row r="66" spans="2:3" x14ac:dyDescent="0.2">
      <c r="B66" s="5">
        <v>62</v>
      </c>
      <c r="C66" s="6" t="str">
        <f t="shared" si="0"/>
        <v/>
      </c>
    </row>
    <row r="67" spans="2:3" x14ac:dyDescent="0.2">
      <c r="B67" s="5">
        <v>63</v>
      </c>
      <c r="C67" s="6" t="str">
        <f t="shared" si="0"/>
        <v/>
      </c>
    </row>
    <row r="68" spans="2:3" x14ac:dyDescent="0.2">
      <c r="B68" s="5">
        <v>64</v>
      </c>
      <c r="C68" s="6" t="str">
        <f t="shared" si="0"/>
        <v/>
      </c>
    </row>
    <row r="69" spans="2:3" x14ac:dyDescent="0.2">
      <c r="B69" s="5">
        <v>65</v>
      </c>
      <c r="C69" s="6" t="str">
        <f t="shared" ref="C69:C104" si="1">IF(B69&gt;$G$1,"",IF(BINOMDIST(B69,$G$1,$J$1,FALSE)&lt;0.000005,"",_xlfn.BINOM.DIST(B69,$G$1,$J$1,FALSE)))</f>
        <v/>
      </c>
    </row>
    <row r="70" spans="2:3" x14ac:dyDescent="0.2">
      <c r="B70" s="5">
        <v>66</v>
      </c>
      <c r="C70" s="6" t="str">
        <f t="shared" si="1"/>
        <v/>
      </c>
    </row>
    <row r="71" spans="2:3" x14ac:dyDescent="0.2">
      <c r="B71" s="5">
        <v>67</v>
      </c>
      <c r="C71" s="6" t="str">
        <f t="shared" si="1"/>
        <v/>
      </c>
    </row>
    <row r="72" spans="2:3" x14ac:dyDescent="0.2">
      <c r="B72" s="5">
        <v>68</v>
      </c>
      <c r="C72" s="6" t="str">
        <f t="shared" si="1"/>
        <v/>
      </c>
    </row>
    <row r="73" spans="2:3" x14ac:dyDescent="0.2">
      <c r="B73" s="5">
        <v>69</v>
      </c>
      <c r="C73" s="6" t="str">
        <f t="shared" si="1"/>
        <v/>
      </c>
    </row>
    <row r="74" spans="2:3" x14ac:dyDescent="0.2">
      <c r="B74" s="5">
        <v>70</v>
      </c>
      <c r="C74" s="6" t="str">
        <f t="shared" si="1"/>
        <v/>
      </c>
    </row>
    <row r="75" spans="2:3" x14ac:dyDescent="0.2">
      <c r="B75" s="5">
        <v>71</v>
      </c>
      <c r="C75" s="6" t="str">
        <f t="shared" si="1"/>
        <v/>
      </c>
    </row>
    <row r="76" spans="2:3" x14ac:dyDescent="0.2">
      <c r="B76" s="5">
        <v>72</v>
      </c>
      <c r="C76" s="6" t="str">
        <f t="shared" si="1"/>
        <v/>
      </c>
    </row>
    <row r="77" spans="2:3" x14ac:dyDescent="0.2">
      <c r="B77" s="5">
        <v>73</v>
      </c>
      <c r="C77" s="6" t="str">
        <f t="shared" si="1"/>
        <v/>
      </c>
    </row>
    <row r="78" spans="2:3" x14ac:dyDescent="0.2">
      <c r="B78" s="5">
        <v>74</v>
      </c>
      <c r="C78" s="6" t="str">
        <f t="shared" si="1"/>
        <v/>
      </c>
    </row>
    <row r="79" spans="2:3" x14ac:dyDescent="0.2">
      <c r="B79" s="5">
        <v>75</v>
      </c>
      <c r="C79" s="6" t="str">
        <f t="shared" si="1"/>
        <v/>
      </c>
    </row>
    <row r="80" spans="2:3" x14ac:dyDescent="0.2">
      <c r="B80" s="5">
        <v>76</v>
      </c>
      <c r="C80" s="6" t="str">
        <f t="shared" si="1"/>
        <v/>
      </c>
    </row>
    <row r="81" spans="2:3" x14ac:dyDescent="0.2">
      <c r="B81" s="5">
        <v>77</v>
      </c>
      <c r="C81" s="6" t="str">
        <f t="shared" si="1"/>
        <v/>
      </c>
    </row>
    <row r="82" spans="2:3" x14ac:dyDescent="0.2">
      <c r="B82" s="5">
        <v>78</v>
      </c>
      <c r="C82" s="6" t="str">
        <f t="shared" si="1"/>
        <v/>
      </c>
    </row>
    <row r="83" spans="2:3" x14ac:dyDescent="0.2">
      <c r="B83" s="5">
        <v>79</v>
      </c>
      <c r="C83" s="6" t="str">
        <f t="shared" si="1"/>
        <v/>
      </c>
    </row>
    <row r="84" spans="2:3" x14ac:dyDescent="0.2">
      <c r="B84" s="5">
        <v>80</v>
      </c>
      <c r="C84" s="6" t="str">
        <f t="shared" si="1"/>
        <v/>
      </c>
    </row>
    <row r="85" spans="2:3" x14ac:dyDescent="0.2">
      <c r="B85" s="5">
        <v>81</v>
      </c>
      <c r="C85" s="6" t="str">
        <f t="shared" si="1"/>
        <v/>
      </c>
    </row>
    <row r="86" spans="2:3" x14ac:dyDescent="0.2">
      <c r="B86" s="5">
        <v>82</v>
      </c>
      <c r="C86" s="6" t="str">
        <f t="shared" si="1"/>
        <v/>
      </c>
    </row>
    <row r="87" spans="2:3" x14ac:dyDescent="0.2">
      <c r="B87" s="5">
        <v>83</v>
      </c>
      <c r="C87" s="6" t="str">
        <f t="shared" si="1"/>
        <v/>
      </c>
    </row>
    <row r="88" spans="2:3" x14ac:dyDescent="0.2">
      <c r="B88" s="5">
        <v>84</v>
      </c>
      <c r="C88" s="6" t="str">
        <f t="shared" si="1"/>
        <v/>
      </c>
    </row>
    <row r="89" spans="2:3" x14ac:dyDescent="0.2">
      <c r="B89" s="5">
        <v>85</v>
      </c>
      <c r="C89" s="6" t="str">
        <f t="shared" si="1"/>
        <v/>
      </c>
    </row>
    <row r="90" spans="2:3" x14ac:dyDescent="0.2">
      <c r="B90" s="5">
        <v>86</v>
      </c>
      <c r="C90" s="6" t="str">
        <f t="shared" si="1"/>
        <v/>
      </c>
    </row>
    <row r="91" spans="2:3" x14ac:dyDescent="0.2">
      <c r="B91" s="5">
        <v>87</v>
      </c>
      <c r="C91" s="6" t="str">
        <f t="shared" si="1"/>
        <v/>
      </c>
    </row>
    <row r="92" spans="2:3" x14ac:dyDescent="0.2">
      <c r="B92" s="5">
        <v>88</v>
      </c>
      <c r="C92" s="6" t="str">
        <f t="shared" si="1"/>
        <v/>
      </c>
    </row>
    <row r="93" spans="2:3" x14ac:dyDescent="0.2">
      <c r="B93" s="5">
        <v>89</v>
      </c>
      <c r="C93" s="6" t="str">
        <f t="shared" si="1"/>
        <v/>
      </c>
    </row>
    <row r="94" spans="2:3" x14ac:dyDescent="0.2">
      <c r="B94" s="5">
        <v>90</v>
      </c>
      <c r="C94" s="6" t="str">
        <f t="shared" si="1"/>
        <v/>
      </c>
    </row>
    <row r="95" spans="2:3" x14ac:dyDescent="0.2">
      <c r="B95" s="5">
        <v>91</v>
      </c>
      <c r="C95" s="6" t="str">
        <f t="shared" si="1"/>
        <v/>
      </c>
    </row>
    <row r="96" spans="2:3" x14ac:dyDescent="0.2">
      <c r="B96" s="5">
        <v>92</v>
      </c>
      <c r="C96" s="6" t="str">
        <f t="shared" si="1"/>
        <v/>
      </c>
    </row>
    <row r="97" spans="2:3" x14ac:dyDescent="0.2">
      <c r="B97" s="5">
        <v>93</v>
      </c>
      <c r="C97" s="6" t="str">
        <f t="shared" si="1"/>
        <v/>
      </c>
    </row>
    <row r="98" spans="2:3" x14ac:dyDescent="0.2">
      <c r="B98" s="5">
        <v>94</v>
      </c>
      <c r="C98" s="6" t="str">
        <f t="shared" si="1"/>
        <v/>
      </c>
    </row>
    <row r="99" spans="2:3" x14ac:dyDescent="0.2">
      <c r="B99" s="5">
        <v>95</v>
      </c>
      <c r="C99" s="6" t="str">
        <f t="shared" si="1"/>
        <v/>
      </c>
    </row>
    <row r="100" spans="2:3" x14ac:dyDescent="0.2">
      <c r="B100" s="5">
        <v>96</v>
      </c>
      <c r="C100" s="6" t="str">
        <f t="shared" si="1"/>
        <v/>
      </c>
    </row>
    <row r="101" spans="2:3" x14ac:dyDescent="0.2">
      <c r="B101" s="5">
        <v>97</v>
      </c>
      <c r="C101" s="6" t="str">
        <f t="shared" si="1"/>
        <v/>
      </c>
    </row>
    <row r="102" spans="2:3" x14ac:dyDescent="0.2">
      <c r="B102" s="5">
        <v>98</v>
      </c>
      <c r="C102" s="6" t="str">
        <f t="shared" si="1"/>
        <v/>
      </c>
    </row>
    <row r="103" spans="2:3" x14ac:dyDescent="0.2">
      <c r="B103" s="5">
        <v>99</v>
      </c>
      <c r="C103" s="6" t="str">
        <f t="shared" si="1"/>
        <v/>
      </c>
    </row>
    <row r="104" spans="2:3" x14ac:dyDescent="0.2">
      <c r="B104" s="5">
        <v>100</v>
      </c>
      <c r="C104" s="6" t="str">
        <f t="shared" si="1"/>
        <v/>
      </c>
    </row>
  </sheetData>
  <sheetProtection sheet="1" formatCells="0" formatColumns="0" formatRows="0"/>
  <mergeCells count="5">
    <mergeCell ref="J1:J2"/>
    <mergeCell ref="E18:F18"/>
    <mergeCell ref="F1:F2"/>
    <mergeCell ref="G1:G2"/>
    <mergeCell ref="I1:I2"/>
  </mergeCells>
  <phoneticPr fontId="0" type="noConversion"/>
  <dataValidations count="1">
    <dataValidation type="whole" allowBlank="1" showInputMessage="1" showErrorMessage="1" errorTitle="Invalid Entry" error="Must be an integer between 1 and 500." promptTitle="Number of Trials" prompt="Input the number of independent trials." sqref="G1:G2">
      <formula1>1</formula1>
      <formula2>1000</formula2>
    </dataValidation>
  </dataValidations>
  <printOptions horizontalCentered="1"/>
  <pageMargins left="0.75" right="0.75" top="1" bottom="1" header="0.5" footer="0.5"/>
  <pageSetup scale="75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74" r:id="rId4" name="Spinner 10">
              <controlPr defaultSize="0" autoPict="0">
                <anchor moveWithCells="1" sizeWithCells="1">
                  <from>
                    <xdr:col>7</xdr:col>
                    <xdr:colOff>38100</xdr:colOff>
                    <xdr:row>0</xdr:row>
                    <xdr:rowOff>28575</xdr:rowOff>
                  </from>
                  <to>
                    <xdr:col>7</xdr:col>
                    <xdr:colOff>304800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5" name="Spinner 11">
              <controlPr defaultSize="0" autoPict="0">
                <anchor moveWithCells="1" sizeWithCells="1">
                  <from>
                    <xdr:col>10</xdr:col>
                    <xdr:colOff>38100</xdr:colOff>
                    <xdr:row>0</xdr:row>
                    <xdr:rowOff>28575</xdr:rowOff>
                  </from>
                  <to>
                    <xdr:col>10</xdr:col>
                    <xdr:colOff>285750</xdr:colOff>
                    <xdr:row>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R104"/>
  <sheetViews>
    <sheetView showGridLines="0" workbookViewId="0"/>
  </sheetViews>
  <sheetFormatPr defaultRowHeight="12.75" x14ac:dyDescent="0.2"/>
  <cols>
    <col min="1" max="1" width="2.7109375" style="2" customWidth="1"/>
    <col min="2" max="2" width="6.7109375" style="2" customWidth="1"/>
    <col min="3" max="3" width="9.42578125" style="2" customWidth="1"/>
    <col min="4" max="16" width="9.140625" style="2"/>
    <col min="17" max="17" width="4.85546875" style="2" customWidth="1"/>
    <col min="18" max="16384" width="9.140625" style="2"/>
  </cols>
  <sheetData>
    <row r="1" spans="2:18" ht="15" x14ac:dyDescent="0.2">
      <c r="B1" s="17" t="s">
        <v>9</v>
      </c>
      <c r="G1" s="30" t="s">
        <v>13</v>
      </c>
      <c r="H1" s="31">
        <f>R1/10</f>
        <v>5.4</v>
      </c>
      <c r="R1" s="9">
        <v>54</v>
      </c>
    </row>
    <row r="2" spans="2:18" x14ac:dyDescent="0.2">
      <c r="G2" s="30"/>
      <c r="H2" s="31"/>
      <c r="R2" s="10" t="str">
        <f>"Mean = "&amp;TEXT(H1,"#.0")</f>
        <v>Mean = 5.4</v>
      </c>
    </row>
    <row r="3" spans="2:18" x14ac:dyDescent="0.2">
      <c r="B3" s="18" t="s">
        <v>0</v>
      </c>
      <c r="C3" s="19" t="s">
        <v>19</v>
      </c>
    </row>
    <row r="4" spans="2:18" x14ac:dyDescent="0.2">
      <c r="B4" s="5">
        <v>0</v>
      </c>
      <c r="C4" s="6">
        <f>IF(POISSON(B4,$H$1,FALSE)&gt;0.000005,_xlfn.POISSON.DIST(B4,$H$1,FALSE),"")</f>
        <v>4.5165809426126659E-3</v>
      </c>
    </row>
    <row r="5" spans="2:18" x14ac:dyDescent="0.2">
      <c r="B5" s="5">
        <v>1</v>
      </c>
      <c r="C5" s="6">
        <f t="shared" ref="C5:C54" si="0">IF(POISSON(B5,$H$1,FALSE)&gt;0.000005,_xlfn.POISSON.DIST(B5,$H$1,FALSE),"")</f>
        <v>2.4389537090108403E-2</v>
      </c>
    </row>
    <row r="6" spans="2:18" x14ac:dyDescent="0.2">
      <c r="B6" s="5">
        <v>2</v>
      </c>
      <c r="C6" s="6">
        <f t="shared" si="0"/>
        <v>6.5851750143292684E-2</v>
      </c>
    </row>
    <row r="7" spans="2:18" x14ac:dyDescent="0.2">
      <c r="B7" s="5">
        <v>3</v>
      </c>
      <c r="C7" s="6">
        <f t="shared" si="0"/>
        <v>0.11853315025792691</v>
      </c>
    </row>
    <row r="8" spans="2:18" x14ac:dyDescent="0.2">
      <c r="B8" s="5">
        <v>4</v>
      </c>
      <c r="C8" s="6">
        <f t="shared" si="0"/>
        <v>0.16001975284820127</v>
      </c>
    </row>
    <row r="9" spans="2:18" x14ac:dyDescent="0.2">
      <c r="B9" s="5">
        <v>5</v>
      </c>
      <c r="C9" s="6">
        <f t="shared" si="0"/>
        <v>0.17282133307605735</v>
      </c>
    </row>
    <row r="10" spans="2:18" x14ac:dyDescent="0.2">
      <c r="B10" s="5">
        <v>6</v>
      </c>
      <c r="C10" s="6">
        <f t="shared" si="0"/>
        <v>0.15553919976845162</v>
      </c>
    </row>
    <row r="11" spans="2:18" x14ac:dyDescent="0.2">
      <c r="B11" s="5">
        <v>7</v>
      </c>
      <c r="C11" s="6">
        <f t="shared" si="0"/>
        <v>0.11998738267851984</v>
      </c>
    </row>
    <row r="12" spans="2:18" x14ac:dyDescent="0.2">
      <c r="B12" s="5">
        <v>8</v>
      </c>
      <c r="C12" s="6">
        <f t="shared" si="0"/>
        <v>8.0991483308000892E-2</v>
      </c>
    </row>
    <row r="13" spans="2:18" x14ac:dyDescent="0.2">
      <c r="B13" s="5">
        <v>9</v>
      </c>
      <c r="C13" s="6">
        <f t="shared" si="0"/>
        <v>4.8594889984800549E-2</v>
      </c>
    </row>
    <row r="14" spans="2:18" x14ac:dyDescent="0.2">
      <c r="B14" s="5">
        <v>10</v>
      </c>
      <c r="C14" s="6">
        <f t="shared" si="0"/>
        <v>2.6241240591792319E-2</v>
      </c>
    </row>
    <row r="15" spans="2:18" x14ac:dyDescent="0.2">
      <c r="B15" s="5">
        <v>11</v>
      </c>
      <c r="C15" s="6">
        <f t="shared" si="0"/>
        <v>1.2882063563243501E-2</v>
      </c>
    </row>
    <row r="16" spans="2:18" x14ac:dyDescent="0.2">
      <c r="B16" s="5">
        <v>12</v>
      </c>
      <c r="C16" s="6">
        <f t="shared" si="0"/>
        <v>5.796928603459579E-3</v>
      </c>
    </row>
    <row r="17" spans="2:6" x14ac:dyDescent="0.2">
      <c r="B17" s="5">
        <v>13</v>
      </c>
      <c r="C17" s="6">
        <f t="shared" si="0"/>
        <v>2.4079549583601281E-3</v>
      </c>
    </row>
    <row r="18" spans="2:6" x14ac:dyDescent="0.2">
      <c r="B18" s="5">
        <v>14</v>
      </c>
      <c r="C18" s="6">
        <f t="shared" si="0"/>
        <v>9.2878262679605013E-4</v>
      </c>
      <c r="E18" s="32" t="s">
        <v>3</v>
      </c>
      <c r="F18" s="33"/>
    </row>
    <row r="19" spans="2:6" x14ac:dyDescent="0.2">
      <c r="B19" s="5">
        <v>15</v>
      </c>
      <c r="C19" s="6">
        <f t="shared" si="0"/>
        <v>3.3436174564657826E-4</v>
      </c>
      <c r="E19" s="15" t="s">
        <v>1</v>
      </c>
      <c r="F19" s="16">
        <f>$H$1</f>
        <v>5.4</v>
      </c>
    </row>
    <row r="20" spans="2:6" x14ac:dyDescent="0.2">
      <c r="B20" s="5">
        <v>16</v>
      </c>
      <c r="C20" s="6">
        <f t="shared" si="0"/>
        <v>1.1284708915572001E-4</v>
      </c>
      <c r="E20" s="13" t="s">
        <v>2</v>
      </c>
      <c r="F20" s="14">
        <f>SQRT($H$1)</f>
        <v>2.3237900077244502</v>
      </c>
    </row>
    <row r="21" spans="2:6" x14ac:dyDescent="0.2">
      <c r="B21" s="5">
        <v>17</v>
      </c>
      <c r="C21" s="6">
        <f t="shared" si="0"/>
        <v>3.5845545967111161E-5</v>
      </c>
    </row>
    <row r="22" spans="2:6" ht="15" x14ac:dyDescent="0.25">
      <c r="B22" s="5">
        <v>18</v>
      </c>
      <c r="C22" s="6">
        <f t="shared" si="0"/>
        <v>1.0753663790133328E-5</v>
      </c>
      <c r="F22" s="22" t="s">
        <v>5</v>
      </c>
    </row>
    <row r="23" spans="2:6" x14ac:dyDescent="0.2">
      <c r="B23" s="5">
        <v>19</v>
      </c>
      <c r="C23" s="6" t="str">
        <f t="shared" si="0"/>
        <v/>
      </c>
    </row>
    <row r="24" spans="2:6" x14ac:dyDescent="0.2">
      <c r="B24" s="5">
        <v>20</v>
      </c>
      <c r="C24" s="6" t="str">
        <f t="shared" si="0"/>
        <v/>
      </c>
    </row>
    <row r="25" spans="2:6" x14ac:dyDescent="0.2">
      <c r="B25" s="5">
        <v>21</v>
      </c>
      <c r="C25" s="6" t="str">
        <f t="shared" si="0"/>
        <v/>
      </c>
    </row>
    <row r="26" spans="2:6" x14ac:dyDescent="0.2">
      <c r="B26" s="5">
        <v>22</v>
      </c>
      <c r="C26" s="6" t="str">
        <f t="shared" si="0"/>
        <v/>
      </c>
    </row>
    <row r="27" spans="2:6" x14ac:dyDescent="0.2">
      <c r="B27" s="5">
        <v>23</v>
      </c>
      <c r="C27" s="6" t="str">
        <f t="shared" si="0"/>
        <v/>
      </c>
    </row>
    <row r="28" spans="2:6" x14ac:dyDescent="0.2">
      <c r="B28" s="5">
        <v>24</v>
      </c>
      <c r="C28" s="6" t="str">
        <f t="shared" si="0"/>
        <v/>
      </c>
    </row>
    <row r="29" spans="2:6" x14ac:dyDescent="0.2">
      <c r="B29" s="5">
        <v>25</v>
      </c>
      <c r="C29" s="6" t="str">
        <f t="shared" si="0"/>
        <v/>
      </c>
    </row>
    <row r="30" spans="2:6" x14ac:dyDescent="0.2">
      <c r="B30" s="5">
        <v>26</v>
      </c>
      <c r="C30" s="6" t="str">
        <f t="shared" si="0"/>
        <v/>
      </c>
    </row>
    <row r="31" spans="2:6" x14ac:dyDescent="0.2">
      <c r="B31" s="5">
        <v>27</v>
      </c>
      <c r="C31" s="6" t="str">
        <f t="shared" si="0"/>
        <v/>
      </c>
    </row>
    <row r="32" spans="2:6" x14ac:dyDescent="0.2">
      <c r="B32" s="5">
        <v>28</v>
      </c>
      <c r="C32" s="6" t="str">
        <f t="shared" si="0"/>
        <v/>
      </c>
    </row>
    <row r="33" spans="2:3" x14ac:dyDescent="0.2">
      <c r="B33" s="5">
        <v>29</v>
      </c>
      <c r="C33" s="6" t="str">
        <f t="shared" si="0"/>
        <v/>
      </c>
    </row>
    <row r="34" spans="2:3" x14ac:dyDescent="0.2">
      <c r="B34" s="5">
        <v>30</v>
      </c>
      <c r="C34" s="6" t="str">
        <f t="shared" si="0"/>
        <v/>
      </c>
    </row>
    <row r="35" spans="2:3" x14ac:dyDescent="0.2">
      <c r="B35" s="5">
        <v>31</v>
      </c>
      <c r="C35" s="6" t="str">
        <f t="shared" si="0"/>
        <v/>
      </c>
    </row>
    <row r="36" spans="2:3" x14ac:dyDescent="0.2">
      <c r="B36" s="5">
        <v>32</v>
      </c>
      <c r="C36" s="6" t="str">
        <f t="shared" si="0"/>
        <v/>
      </c>
    </row>
    <row r="37" spans="2:3" x14ac:dyDescent="0.2">
      <c r="B37" s="5">
        <v>33</v>
      </c>
      <c r="C37" s="6" t="str">
        <f t="shared" si="0"/>
        <v/>
      </c>
    </row>
    <row r="38" spans="2:3" x14ac:dyDescent="0.2">
      <c r="B38" s="5">
        <v>34</v>
      </c>
      <c r="C38" s="6" t="str">
        <f t="shared" si="0"/>
        <v/>
      </c>
    </row>
    <row r="39" spans="2:3" x14ac:dyDescent="0.2">
      <c r="B39" s="5">
        <v>35</v>
      </c>
      <c r="C39" s="6" t="str">
        <f t="shared" si="0"/>
        <v/>
      </c>
    </row>
    <row r="40" spans="2:3" x14ac:dyDescent="0.2">
      <c r="B40" s="5">
        <v>36</v>
      </c>
      <c r="C40" s="6" t="str">
        <f t="shared" si="0"/>
        <v/>
      </c>
    </row>
    <row r="41" spans="2:3" x14ac:dyDescent="0.2">
      <c r="B41" s="5">
        <v>37</v>
      </c>
      <c r="C41" s="6" t="str">
        <f t="shared" si="0"/>
        <v/>
      </c>
    </row>
    <row r="42" spans="2:3" x14ac:dyDescent="0.2">
      <c r="B42" s="5">
        <v>38</v>
      </c>
      <c r="C42" s="6" t="str">
        <f t="shared" si="0"/>
        <v/>
      </c>
    </row>
    <row r="43" spans="2:3" x14ac:dyDescent="0.2">
      <c r="B43" s="5">
        <v>39</v>
      </c>
      <c r="C43" s="6" t="str">
        <f t="shared" si="0"/>
        <v/>
      </c>
    </row>
    <row r="44" spans="2:3" x14ac:dyDescent="0.2">
      <c r="B44" s="5">
        <v>40</v>
      </c>
      <c r="C44" s="6" t="str">
        <f t="shared" si="0"/>
        <v/>
      </c>
    </row>
    <row r="45" spans="2:3" x14ac:dyDescent="0.2">
      <c r="B45" s="5">
        <v>41</v>
      </c>
      <c r="C45" s="6" t="str">
        <f t="shared" si="0"/>
        <v/>
      </c>
    </row>
    <row r="46" spans="2:3" x14ac:dyDescent="0.2">
      <c r="B46" s="5">
        <v>42</v>
      </c>
      <c r="C46" s="6" t="str">
        <f t="shared" si="0"/>
        <v/>
      </c>
    </row>
    <row r="47" spans="2:3" x14ac:dyDescent="0.2">
      <c r="B47" s="5">
        <v>43</v>
      </c>
      <c r="C47" s="6" t="str">
        <f t="shared" si="0"/>
        <v/>
      </c>
    </row>
    <row r="48" spans="2:3" x14ac:dyDescent="0.2">
      <c r="B48" s="5">
        <v>44</v>
      </c>
      <c r="C48" s="6" t="str">
        <f t="shared" si="0"/>
        <v/>
      </c>
    </row>
    <row r="49" spans="2:3" x14ac:dyDescent="0.2">
      <c r="B49" s="5">
        <v>45</v>
      </c>
      <c r="C49" s="6" t="str">
        <f t="shared" si="0"/>
        <v/>
      </c>
    </row>
    <row r="50" spans="2:3" x14ac:dyDescent="0.2">
      <c r="B50" s="5">
        <v>46</v>
      </c>
      <c r="C50" s="6" t="str">
        <f t="shared" si="0"/>
        <v/>
      </c>
    </row>
    <row r="51" spans="2:3" x14ac:dyDescent="0.2">
      <c r="B51" s="5">
        <v>47</v>
      </c>
      <c r="C51" s="6" t="str">
        <f t="shared" si="0"/>
        <v/>
      </c>
    </row>
    <row r="52" spans="2:3" x14ac:dyDescent="0.2">
      <c r="B52" s="5">
        <v>48</v>
      </c>
      <c r="C52" s="6" t="str">
        <f t="shared" si="0"/>
        <v/>
      </c>
    </row>
    <row r="53" spans="2:3" x14ac:dyDescent="0.2">
      <c r="B53" s="5">
        <v>49</v>
      </c>
      <c r="C53" s="6" t="str">
        <f t="shared" si="0"/>
        <v/>
      </c>
    </row>
    <row r="54" spans="2:3" x14ac:dyDescent="0.2">
      <c r="B54" s="5">
        <v>50</v>
      </c>
      <c r="C54" s="6" t="str">
        <f t="shared" si="0"/>
        <v/>
      </c>
    </row>
    <row r="55" spans="2:3" x14ac:dyDescent="0.2">
      <c r="B55" s="3"/>
      <c r="C55" s="4"/>
    </row>
    <row r="56" spans="2:3" x14ac:dyDescent="0.2">
      <c r="B56" s="3"/>
      <c r="C56" s="4"/>
    </row>
    <row r="57" spans="2:3" x14ac:dyDescent="0.2">
      <c r="B57" s="3"/>
      <c r="C57" s="4"/>
    </row>
    <row r="58" spans="2:3" x14ac:dyDescent="0.2">
      <c r="B58" s="3"/>
      <c r="C58" s="4"/>
    </row>
    <row r="59" spans="2:3" x14ac:dyDescent="0.2">
      <c r="B59" s="3"/>
      <c r="C59" s="4"/>
    </row>
    <row r="60" spans="2:3" x14ac:dyDescent="0.2">
      <c r="B60" s="3"/>
      <c r="C60" s="4"/>
    </row>
    <row r="61" spans="2:3" x14ac:dyDescent="0.2">
      <c r="B61" s="3"/>
      <c r="C61" s="4"/>
    </row>
    <row r="62" spans="2:3" x14ac:dyDescent="0.2">
      <c r="B62" s="3"/>
      <c r="C62" s="4"/>
    </row>
    <row r="63" spans="2:3" x14ac:dyDescent="0.2">
      <c r="B63" s="3"/>
      <c r="C63" s="4"/>
    </row>
    <row r="64" spans="2:3" x14ac:dyDescent="0.2">
      <c r="B64" s="3"/>
      <c r="C64" s="4"/>
    </row>
    <row r="65" spans="2:3" x14ac:dyDescent="0.2">
      <c r="B65" s="3"/>
      <c r="C65" s="4"/>
    </row>
    <row r="66" spans="2:3" x14ac:dyDescent="0.2">
      <c r="B66" s="3"/>
      <c r="C66" s="4"/>
    </row>
    <row r="67" spans="2:3" x14ac:dyDescent="0.2">
      <c r="B67" s="3"/>
      <c r="C67" s="4"/>
    </row>
    <row r="68" spans="2:3" x14ac:dyDescent="0.2">
      <c r="B68" s="3"/>
      <c r="C68" s="4"/>
    </row>
    <row r="69" spans="2:3" x14ac:dyDescent="0.2">
      <c r="B69" s="3"/>
      <c r="C69" s="4"/>
    </row>
    <row r="70" spans="2:3" x14ac:dyDescent="0.2">
      <c r="B70" s="3"/>
      <c r="C70" s="4"/>
    </row>
    <row r="71" spans="2:3" x14ac:dyDescent="0.2">
      <c r="B71" s="3"/>
      <c r="C71" s="4"/>
    </row>
    <row r="72" spans="2:3" x14ac:dyDescent="0.2">
      <c r="B72" s="3"/>
      <c r="C72" s="4"/>
    </row>
    <row r="73" spans="2:3" x14ac:dyDescent="0.2">
      <c r="B73" s="3"/>
      <c r="C73" s="4"/>
    </row>
    <row r="74" spans="2:3" x14ac:dyDescent="0.2">
      <c r="B74" s="3"/>
      <c r="C74" s="4"/>
    </row>
    <row r="75" spans="2:3" x14ac:dyDescent="0.2">
      <c r="B75" s="3"/>
      <c r="C75" s="4"/>
    </row>
    <row r="76" spans="2:3" x14ac:dyDescent="0.2">
      <c r="B76" s="3"/>
      <c r="C76" s="4"/>
    </row>
    <row r="77" spans="2:3" x14ac:dyDescent="0.2">
      <c r="B77" s="3"/>
      <c r="C77" s="4"/>
    </row>
    <row r="78" spans="2:3" x14ac:dyDescent="0.2">
      <c r="B78" s="3"/>
      <c r="C78" s="4"/>
    </row>
    <row r="79" spans="2:3" x14ac:dyDescent="0.2">
      <c r="B79" s="3"/>
      <c r="C79" s="4"/>
    </row>
    <row r="80" spans="2:3" x14ac:dyDescent="0.2">
      <c r="B80" s="3"/>
      <c r="C80" s="4"/>
    </row>
    <row r="81" spans="2:3" x14ac:dyDescent="0.2">
      <c r="B81" s="3"/>
      <c r="C81" s="4"/>
    </row>
    <row r="82" spans="2:3" x14ac:dyDescent="0.2">
      <c r="B82" s="3"/>
      <c r="C82" s="4"/>
    </row>
    <row r="83" spans="2:3" x14ac:dyDescent="0.2">
      <c r="B83" s="3"/>
      <c r="C83" s="4"/>
    </row>
    <row r="84" spans="2:3" x14ac:dyDescent="0.2">
      <c r="B84" s="3"/>
      <c r="C84" s="4"/>
    </row>
    <row r="85" spans="2:3" x14ac:dyDescent="0.2">
      <c r="B85" s="3"/>
      <c r="C85" s="4"/>
    </row>
    <row r="86" spans="2:3" x14ac:dyDescent="0.2">
      <c r="B86" s="3"/>
      <c r="C86" s="4"/>
    </row>
    <row r="87" spans="2:3" x14ac:dyDescent="0.2">
      <c r="B87" s="3"/>
      <c r="C87" s="4"/>
    </row>
    <row r="88" spans="2:3" x14ac:dyDescent="0.2">
      <c r="B88" s="3"/>
      <c r="C88" s="4"/>
    </row>
    <row r="89" spans="2:3" x14ac:dyDescent="0.2">
      <c r="B89" s="3"/>
      <c r="C89" s="4"/>
    </row>
    <row r="90" spans="2:3" x14ac:dyDescent="0.2">
      <c r="B90" s="3"/>
      <c r="C90" s="4"/>
    </row>
    <row r="91" spans="2:3" x14ac:dyDescent="0.2">
      <c r="B91" s="3"/>
      <c r="C91" s="4"/>
    </row>
    <row r="92" spans="2:3" x14ac:dyDescent="0.2">
      <c r="B92" s="3"/>
      <c r="C92" s="4"/>
    </row>
    <row r="93" spans="2:3" x14ac:dyDescent="0.2">
      <c r="B93" s="3"/>
      <c r="C93" s="4"/>
    </row>
    <row r="94" spans="2:3" x14ac:dyDescent="0.2">
      <c r="B94" s="3"/>
      <c r="C94" s="4"/>
    </row>
    <row r="95" spans="2:3" x14ac:dyDescent="0.2">
      <c r="B95" s="3"/>
      <c r="C95" s="4"/>
    </row>
    <row r="96" spans="2:3" x14ac:dyDescent="0.2">
      <c r="B96" s="3"/>
      <c r="C96" s="4"/>
    </row>
    <row r="97" spans="2:3" x14ac:dyDescent="0.2">
      <c r="B97" s="3"/>
      <c r="C97" s="4"/>
    </row>
    <row r="98" spans="2:3" x14ac:dyDescent="0.2">
      <c r="B98" s="3"/>
      <c r="C98" s="4"/>
    </row>
    <row r="99" spans="2:3" x14ac:dyDescent="0.2">
      <c r="B99" s="3"/>
      <c r="C99" s="4"/>
    </row>
    <row r="100" spans="2:3" x14ac:dyDescent="0.2">
      <c r="B100" s="3"/>
      <c r="C100" s="4"/>
    </row>
    <row r="101" spans="2:3" x14ac:dyDescent="0.2">
      <c r="B101" s="3"/>
      <c r="C101" s="4"/>
    </row>
    <row r="102" spans="2:3" x14ac:dyDescent="0.2">
      <c r="B102" s="3"/>
      <c r="C102" s="4"/>
    </row>
    <row r="103" spans="2:3" x14ac:dyDescent="0.2">
      <c r="B103" s="3"/>
      <c r="C103" s="4"/>
    </row>
    <row r="104" spans="2:3" x14ac:dyDescent="0.2">
      <c r="B104" s="3"/>
      <c r="C104" s="4"/>
    </row>
  </sheetData>
  <sheetProtection sheet="1" formatCells="0" formatColumns="0" formatRows="0"/>
  <mergeCells count="3">
    <mergeCell ref="G1:G2"/>
    <mergeCell ref="H1:H2"/>
    <mergeCell ref="E18:F18"/>
  </mergeCells>
  <phoneticPr fontId="0" type="noConversion"/>
  <printOptions horizontalCentered="1"/>
  <pageMargins left="0.75" right="0.75" top="1" bottom="1" header="0.5" footer="0.5"/>
  <pageSetup scale="78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11" r:id="rId4" name="Spinner 15">
              <controlPr defaultSize="0" autoPict="0">
                <anchor moveWithCells="1" sizeWithCells="1">
                  <from>
                    <xdr:col>8</xdr:col>
                    <xdr:colOff>38100</xdr:colOff>
                    <xdr:row>0</xdr:row>
                    <xdr:rowOff>19050</xdr:rowOff>
                  </from>
                  <to>
                    <xdr:col>8</xdr:col>
                    <xdr:colOff>323850</xdr:colOff>
                    <xdr:row>1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U104"/>
  <sheetViews>
    <sheetView showGridLines="0" workbookViewId="0"/>
  </sheetViews>
  <sheetFormatPr defaultRowHeight="12.75" x14ac:dyDescent="0.2"/>
  <cols>
    <col min="1" max="1" width="3.28515625" style="2" customWidth="1"/>
    <col min="2" max="2" width="6.7109375" style="2" customWidth="1"/>
    <col min="3" max="3" width="9.42578125" style="2" customWidth="1"/>
    <col min="4" max="4" width="5.85546875" style="2" customWidth="1"/>
    <col min="5" max="5" width="6.42578125" style="2" customWidth="1"/>
    <col min="6" max="6" width="6.5703125" style="2" customWidth="1"/>
    <col min="7" max="7" width="4.5703125" style="2" customWidth="1"/>
    <col min="8" max="8" width="6" style="2" customWidth="1"/>
    <col min="9" max="9" width="6.7109375" style="2" customWidth="1"/>
    <col min="10" max="10" width="4.85546875" style="2" customWidth="1"/>
    <col min="11" max="11" width="6.42578125" style="2" customWidth="1"/>
    <col min="12" max="12" width="6.28515625" style="2" customWidth="1"/>
    <col min="13" max="18" width="9.140625" style="2"/>
    <col min="19" max="19" width="12.28515625" style="2" customWidth="1"/>
    <col min="20" max="16384" width="9.140625" style="2"/>
  </cols>
  <sheetData>
    <row r="1" spans="2:21" ht="15" x14ac:dyDescent="0.2">
      <c r="B1" s="17" t="s">
        <v>11</v>
      </c>
      <c r="I1" s="8" t="s">
        <v>7</v>
      </c>
      <c r="L1" s="8" t="s">
        <v>7</v>
      </c>
    </row>
    <row r="2" spans="2:21" x14ac:dyDescent="0.2">
      <c r="E2" s="38" t="s">
        <v>16</v>
      </c>
      <c r="F2" s="37">
        <f>S21</f>
        <v>100</v>
      </c>
      <c r="H2" s="38" t="s">
        <v>17</v>
      </c>
      <c r="I2" s="40">
        <f>S22</f>
        <v>20</v>
      </c>
      <c r="K2" s="34" t="s">
        <v>10</v>
      </c>
      <c r="L2" s="36">
        <f>S23</f>
        <v>50</v>
      </c>
    </row>
    <row r="3" spans="2:21" x14ac:dyDescent="0.2">
      <c r="B3" s="18" t="s">
        <v>0</v>
      </c>
      <c r="C3" s="18" t="s">
        <v>15</v>
      </c>
      <c r="E3" s="39"/>
      <c r="F3" s="37"/>
      <c r="H3" s="39"/>
      <c r="I3" s="40"/>
      <c r="K3" s="35"/>
      <c r="L3" s="36"/>
      <c r="S3" s="10" t="str">
        <f>"N = "&amp;F2&amp;", n = "&amp;I2&amp;", s = "&amp;L2</f>
        <v>N = 100, n = 20, s = 50</v>
      </c>
      <c r="T3" s="10"/>
      <c r="U3" s="10"/>
    </row>
    <row r="4" spans="2:21" ht="12.75" customHeight="1" x14ac:dyDescent="0.2">
      <c r="B4" s="5">
        <v>0</v>
      </c>
      <c r="C4" s="6" t="str">
        <f>IF(OR(B4&gt;$F$2,B4&gt;$I$2,B4&gt;$L$2),"",IF(_xlfn.HYPGEOM.DIST(B4,$I$2,$L$2,$F$2,0)&lt;0.000005,"",HYPGEOMDIST(B4,$I$2,$L$2,$F$2)))</f>
        <v/>
      </c>
      <c r="F4" s="7"/>
    </row>
    <row r="5" spans="2:21" x14ac:dyDescent="0.2">
      <c r="B5" s="5">
        <v>1</v>
      </c>
      <c r="C5" s="6" t="str">
        <f t="shared" ref="C5:C68" si="0">IF(OR(B5&gt;$F$2,B5&gt;$I$2,B5&gt;$L$2),"",IF(_xlfn.HYPGEOM.DIST(B5,$I$2,$L$2,$F$2,0)&lt;0.000005,"",HYPGEOMDIST(B5,$I$2,$L$2,$F$2)))</f>
        <v/>
      </c>
    </row>
    <row r="6" spans="2:21" x14ac:dyDescent="0.2">
      <c r="B6" s="5">
        <v>2</v>
      </c>
      <c r="C6" s="6">
        <f t="shared" si="0"/>
        <v>4.126167732771732E-5</v>
      </c>
    </row>
    <row r="7" spans="2:21" x14ac:dyDescent="0.2">
      <c r="B7" s="5">
        <v>3</v>
      </c>
      <c r="C7" s="6">
        <f t="shared" si="0"/>
        <v>3.6010191122371409E-4</v>
      </c>
    </row>
    <row r="8" spans="2:21" x14ac:dyDescent="0.2">
      <c r="B8" s="5">
        <v>4</v>
      </c>
      <c r="C8" s="6">
        <f t="shared" si="0"/>
        <v>2.1155987284393212E-3</v>
      </c>
    </row>
    <row r="9" spans="2:21" x14ac:dyDescent="0.2">
      <c r="B9" s="5">
        <v>5</v>
      </c>
      <c r="C9" s="6">
        <f t="shared" si="0"/>
        <v>8.8976037950362283E-3</v>
      </c>
    </row>
    <row r="10" spans="2:21" x14ac:dyDescent="0.2">
      <c r="B10" s="5">
        <v>6</v>
      </c>
      <c r="C10" s="6">
        <f t="shared" si="0"/>
        <v>2.7805011859488239E-2</v>
      </c>
    </row>
    <row r="11" spans="2:21" x14ac:dyDescent="0.2">
      <c r="B11" s="5">
        <v>7</v>
      </c>
      <c r="C11" s="6">
        <f t="shared" si="0"/>
        <v>6.6130839017161255E-2</v>
      </c>
    </row>
    <row r="12" spans="2:21" x14ac:dyDescent="0.2">
      <c r="B12" s="5">
        <v>8</v>
      </c>
      <c r="C12" s="6">
        <f t="shared" si="0"/>
        <v>0.12160243095589852</v>
      </c>
    </row>
    <row r="13" spans="2:21" x14ac:dyDescent="0.2">
      <c r="B13" s="5">
        <v>9</v>
      </c>
      <c r="C13" s="6">
        <f t="shared" si="0"/>
        <v>0.17460861880846931</v>
      </c>
    </row>
    <row r="14" spans="2:21" x14ac:dyDescent="0.2">
      <c r="B14" s="5">
        <v>10</v>
      </c>
      <c r="C14" s="6">
        <f t="shared" si="0"/>
        <v>0.19687121770654936</v>
      </c>
    </row>
    <row r="15" spans="2:21" x14ac:dyDescent="0.2">
      <c r="B15" s="5">
        <v>11</v>
      </c>
      <c r="C15" s="6">
        <f t="shared" si="0"/>
        <v>0.17460861880846931</v>
      </c>
    </row>
    <row r="16" spans="2:21" x14ac:dyDescent="0.2">
      <c r="B16" s="5">
        <v>12</v>
      </c>
      <c r="C16" s="6">
        <f t="shared" si="0"/>
        <v>0.12160243095589852</v>
      </c>
    </row>
    <row r="17" spans="2:19" x14ac:dyDescent="0.2">
      <c r="B17" s="5">
        <v>13</v>
      </c>
      <c r="C17" s="6">
        <f t="shared" si="0"/>
        <v>6.6130839017161269E-2</v>
      </c>
    </row>
    <row r="18" spans="2:19" x14ac:dyDescent="0.2">
      <c r="B18" s="5">
        <v>14</v>
      </c>
      <c r="C18" s="6">
        <f t="shared" si="0"/>
        <v>2.7805011859488239E-2</v>
      </c>
    </row>
    <row r="19" spans="2:19" x14ac:dyDescent="0.2">
      <c r="B19" s="5">
        <v>15</v>
      </c>
      <c r="C19" s="6">
        <f t="shared" si="0"/>
        <v>8.8976037950362283E-3</v>
      </c>
      <c r="E19" s="32" t="s">
        <v>3</v>
      </c>
      <c r="F19" s="33"/>
    </row>
    <row r="20" spans="2:19" x14ac:dyDescent="0.2">
      <c r="B20" s="5">
        <v>16</v>
      </c>
      <c r="C20" s="6">
        <f t="shared" si="0"/>
        <v>2.1155987284393212E-3</v>
      </c>
      <c r="E20" s="15" t="s">
        <v>1</v>
      </c>
      <c r="F20" s="16">
        <f>$L$2/$F$2*$I$2</f>
        <v>10</v>
      </c>
    </row>
    <row r="21" spans="2:19" x14ac:dyDescent="0.2">
      <c r="B21" s="5">
        <v>17</v>
      </c>
      <c r="C21" s="6">
        <f t="shared" si="0"/>
        <v>3.6010191122371409E-4</v>
      </c>
      <c r="E21" s="13" t="s">
        <v>2</v>
      </c>
      <c r="F21" s="14">
        <f>SQRT($I$2*$L$2/$F$2*(1-$L$2/$F$2)*(($F$2-$I$2)/($F$2-1)))</f>
        <v>2.0100756305184242</v>
      </c>
      <c r="S21" s="2">
        <v>100</v>
      </c>
    </row>
    <row r="22" spans="2:19" x14ac:dyDescent="0.2">
      <c r="B22" s="5">
        <v>18</v>
      </c>
      <c r="C22" s="6">
        <f t="shared" si="0"/>
        <v>4.1261677327717314E-5</v>
      </c>
      <c r="S22" s="2">
        <v>20</v>
      </c>
    </row>
    <row r="23" spans="2:19" x14ac:dyDescent="0.2">
      <c r="B23" s="5">
        <v>19</v>
      </c>
      <c r="C23" s="6" t="str">
        <f t="shared" si="0"/>
        <v/>
      </c>
      <c r="S23" s="2">
        <v>50</v>
      </c>
    </row>
    <row r="24" spans="2:19" ht="15" x14ac:dyDescent="0.25">
      <c r="B24" s="5">
        <v>20</v>
      </c>
      <c r="C24" s="6" t="str">
        <f t="shared" si="0"/>
        <v/>
      </c>
      <c r="G24" s="22" t="s">
        <v>6</v>
      </c>
    </row>
    <row r="25" spans="2:19" x14ac:dyDescent="0.2">
      <c r="B25" s="5">
        <v>21</v>
      </c>
      <c r="C25" s="6" t="str">
        <f t="shared" si="0"/>
        <v/>
      </c>
    </row>
    <row r="26" spans="2:19" x14ac:dyDescent="0.2">
      <c r="B26" s="5">
        <v>22</v>
      </c>
      <c r="C26" s="6" t="str">
        <f t="shared" si="0"/>
        <v/>
      </c>
    </row>
    <row r="27" spans="2:19" x14ac:dyDescent="0.2">
      <c r="B27" s="5">
        <v>23</v>
      </c>
      <c r="C27" s="6" t="str">
        <f t="shared" si="0"/>
        <v/>
      </c>
    </row>
    <row r="28" spans="2:19" x14ac:dyDescent="0.2">
      <c r="B28" s="5">
        <v>24</v>
      </c>
      <c r="C28" s="6" t="str">
        <f t="shared" si="0"/>
        <v/>
      </c>
    </row>
    <row r="29" spans="2:19" x14ac:dyDescent="0.2">
      <c r="B29" s="5">
        <v>25</v>
      </c>
      <c r="C29" s="6" t="str">
        <f t="shared" si="0"/>
        <v/>
      </c>
    </row>
    <row r="30" spans="2:19" x14ac:dyDescent="0.2">
      <c r="B30" s="5">
        <v>26</v>
      </c>
      <c r="C30" s="6" t="str">
        <f t="shared" si="0"/>
        <v/>
      </c>
    </row>
    <row r="31" spans="2:19" x14ac:dyDescent="0.2">
      <c r="B31" s="5">
        <v>27</v>
      </c>
      <c r="C31" s="6" t="str">
        <f t="shared" si="0"/>
        <v/>
      </c>
    </row>
    <row r="32" spans="2:19" x14ac:dyDescent="0.2">
      <c r="B32" s="5">
        <v>28</v>
      </c>
      <c r="C32" s="6" t="str">
        <f t="shared" si="0"/>
        <v/>
      </c>
    </row>
    <row r="33" spans="2:3" x14ac:dyDescent="0.2">
      <c r="B33" s="5">
        <v>29</v>
      </c>
      <c r="C33" s="6" t="str">
        <f t="shared" si="0"/>
        <v/>
      </c>
    </row>
    <row r="34" spans="2:3" x14ac:dyDescent="0.2">
      <c r="B34" s="5">
        <v>30</v>
      </c>
      <c r="C34" s="6" t="str">
        <f t="shared" si="0"/>
        <v/>
      </c>
    </row>
    <row r="35" spans="2:3" x14ac:dyDescent="0.2">
      <c r="B35" s="5">
        <v>31</v>
      </c>
      <c r="C35" s="6" t="str">
        <f t="shared" si="0"/>
        <v/>
      </c>
    </row>
    <row r="36" spans="2:3" x14ac:dyDescent="0.2">
      <c r="B36" s="5">
        <v>32</v>
      </c>
      <c r="C36" s="6" t="str">
        <f t="shared" si="0"/>
        <v/>
      </c>
    </row>
    <row r="37" spans="2:3" x14ac:dyDescent="0.2">
      <c r="B37" s="5">
        <v>33</v>
      </c>
      <c r="C37" s="6" t="str">
        <f t="shared" si="0"/>
        <v/>
      </c>
    </row>
    <row r="38" spans="2:3" x14ac:dyDescent="0.2">
      <c r="B38" s="5">
        <v>34</v>
      </c>
      <c r="C38" s="6" t="str">
        <f t="shared" si="0"/>
        <v/>
      </c>
    </row>
    <row r="39" spans="2:3" x14ac:dyDescent="0.2">
      <c r="B39" s="5">
        <v>35</v>
      </c>
      <c r="C39" s="6" t="str">
        <f t="shared" si="0"/>
        <v/>
      </c>
    </row>
    <row r="40" spans="2:3" x14ac:dyDescent="0.2">
      <c r="B40" s="5">
        <v>36</v>
      </c>
      <c r="C40" s="6" t="str">
        <f t="shared" si="0"/>
        <v/>
      </c>
    </row>
    <row r="41" spans="2:3" x14ac:dyDescent="0.2">
      <c r="B41" s="5">
        <v>37</v>
      </c>
      <c r="C41" s="6" t="str">
        <f t="shared" si="0"/>
        <v/>
      </c>
    </row>
    <row r="42" spans="2:3" x14ac:dyDescent="0.2">
      <c r="B42" s="5">
        <v>38</v>
      </c>
      <c r="C42" s="6" t="str">
        <f t="shared" si="0"/>
        <v/>
      </c>
    </row>
    <row r="43" spans="2:3" x14ac:dyDescent="0.2">
      <c r="B43" s="5">
        <v>39</v>
      </c>
      <c r="C43" s="6" t="str">
        <f t="shared" si="0"/>
        <v/>
      </c>
    </row>
    <row r="44" spans="2:3" x14ac:dyDescent="0.2">
      <c r="B44" s="5">
        <v>40</v>
      </c>
      <c r="C44" s="6" t="str">
        <f t="shared" si="0"/>
        <v/>
      </c>
    </row>
    <row r="45" spans="2:3" x14ac:dyDescent="0.2">
      <c r="B45" s="5">
        <v>41</v>
      </c>
      <c r="C45" s="6" t="str">
        <f t="shared" si="0"/>
        <v/>
      </c>
    </row>
    <row r="46" spans="2:3" x14ac:dyDescent="0.2">
      <c r="B46" s="5">
        <v>42</v>
      </c>
      <c r="C46" s="6" t="str">
        <f t="shared" si="0"/>
        <v/>
      </c>
    </row>
    <row r="47" spans="2:3" x14ac:dyDescent="0.2">
      <c r="B47" s="5">
        <v>43</v>
      </c>
      <c r="C47" s="6" t="str">
        <f t="shared" si="0"/>
        <v/>
      </c>
    </row>
    <row r="48" spans="2:3" x14ac:dyDescent="0.2">
      <c r="B48" s="5">
        <v>44</v>
      </c>
      <c r="C48" s="6" t="str">
        <f t="shared" si="0"/>
        <v/>
      </c>
    </row>
    <row r="49" spans="2:3" x14ac:dyDescent="0.2">
      <c r="B49" s="5">
        <v>45</v>
      </c>
      <c r="C49" s="6" t="str">
        <f t="shared" si="0"/>
        <v/>
      </c>
    </row>
    <row r="50" spans="2:3" x14ac:dyDescent="0.2">
      <c r="B50" s="5">
        <v>46</v>
      </c>
      <c r="C50" s="6" t="str">
        <f t="shared" si="0"/>
        <v/>
      </c>
    </row>
    <row r="51" spans="2:3" x14ac:dyDescent="0.2">
      <c r="B51" s="5">
        <v>47</v>
      </c>
      <c r="C51" s="6" t="str">
        <f t="shared" si="0"/>
        <v/>
      </c>
    </row>
    <row r="52" spans="2:3" x14ac:dyDescent="0.2">
      <c r="B52" s="5">
        <v>48</v>
      </c>
      <c r="C52" s="6" t="str">
        <f t="shared" si="0"/>
        <v/>
      </c>
    </row>
    <row r="53" spans="2:3" x14ac:dyDescent="0.2">
      <c r="B53" s="5">
        <v>49</v>
      </c>
      <c r="C53" s="6" t="str">
        <f t="shared" si="0"/>
        <v/>
      </c>
    </row>
    <row r="54" spans="2:3" x14ac:dyDescent="0.2">
      <c r="B54" s="5">
        <v>50</v>
      </c>
      <c r="C54" s="6" t="str">
        <f t="shared" si="0"/>
        <v/>
      </c>
    </row>
    <row r="55" spans="2:3" x14ac:dyDescent="0.2">
      <c r="B55" s="5">
        <v>51</v>
      </c>
      <c r="C55" s="6" t="str">
        <f t="shared" si="0"/>
        <v/>
      </c>
    </row>
    <row r="56" spans="2:3" x14ac:dyDescent="0.2">
      <c r="B56" s="5">
        <v>52</v>
      </c>
      <c r="C56" s="6" t="str">
        <f t="shared" si="0"/>
        <v/>
      </c>
    </row>
    <row r="57" spans="2:3" x14ac:dyDescent="0.2">
      <c r="B57" s="5">
        <v>53</v>
      </c>
      <c r="C57" s="6" t="str">
        <f t="shared" si="0"/>
        <v/>
      </c>
    </row>
    <row r="58" spans="2:3" x14ac:dyDescent="0.2">
      <c r="B58" s="5">
        <v>54</v>
      </c>
      <c r="C58" s="6" t="str">
        <f t="shared" si="0"/>
        <v/>
      </c>
    </row>
    <row r="59" spans="2:3" x14ac:dyDescent="0.2">
      <c r="B59" s="5">
        <v>55</v>
      </c>
      <c r="C59" s="6" t="str">
        <f t="shared" si="0"/>
        <v/>
      </c>
    </row>
    <row r="60" spans="2:3" x14ac:dyDescent="0.2">
      <c r="B60" s="5">
        <v>56</v>
      </c>
      <c r="C60" s="6" t="str">
        <f t="shared" si="0"/>
        <v/>
      </c>
    </row>
    <row r="61" spans="2:3" x14ac:dyDescent="0.2">
      <c r="B61" s="5">
        <v>57</v>
      </c>
      <c r="C61" s="6" t="str">
        <f t="shared" si="0"/>
        <v/>
      </c>
    </row>
    <row r="62" spans="2:3" x14ac:dyDescent="0.2">
      <c r="B62" s="5">
        <v>58</v>
      </c>
      <c r="C62" s="6" t="str">
        <f t="shared" si="0"/>
        <v/>
      </c>
    </row>
    <row r="63" spans="2:3" x14ac:dyDescent="0.2">
      <c r="B63" s="5">
        <v>59</v>
      </c>
      <c r="C63" s="6" t="str">
        <f t="shared" si="0"/>
        <v/>
      </c>
    </row>
    <row r="64" spans="2:3" x14ac:dyDescent="0.2">
      <c r="B64" s="5">
        <v>60</v>
      </c>
      <c r="C64" s="6" t="str">
        <f t="shared" si="0"/>
        <v/>
      </c>
    </row>
    <row r="65" spans="2:3" x14ac:dyDescent="0.2">
      <c r="B65" s="5">
        <v>61</v>
      </c>
      <c r="C65" s="6" t="str">
        <f t="shared" si="0"/>
        <v/>
      </c>
    </row>
    <row r="66" spans="2:3" x14ac:dyDescent="0.2">
      <c r="B66" s="5">
        <v>62</v>
      </c>
      <c r="C66" s="6" t="str">
        <f t="shared" si="0"/>
        <v/>
      </c>
    </row>
    <row r="67" spans="2:3" x14ac:dyDescent="0.2">
      <c r="B67" s="5">
        <v>63</v>
      </c>
      <c r="C67" s="6" t="str">
        <f t="shared" si="0"/>
        <v/>
      </c>
    </row>
    <row r="68" spans="2:3" x14ac:dyDescent="0.2">
      <c r="B68" s="5">
        <v>64</v>
      </c>
      <c r="C68" s="6" t="str">
        <f t="shared" si="0"/>
        <v/>
      </c>
    </row>
    <row r="69" spans="2:3" x14ac:dyDescent="0.2">
      <c r="B69" s="5">
        <v>65</v>
      </c>
      <c r="C69" s="6" t="str">
        <f t="shared" ref="C69:C104" si="1">IF(OR(B69&gt;$F$2,B69&gt;$I$2,B69&gt;$L$2),"",IF(_xlfn.HYPGEOM.DIST(B69,$I$2,$L$2,$F$2,0)&lt;0.000005,"",HYPGEOMDIST(B69,$I$2,$L$2,$F$2)))</f>
        <v/>
      </c>
    </row>
    <row r="70" spans="2:3" x14ac:dyDescent="0.2">
      <c r="B70" s="5">
        <v>66</v>
      </c>
      <c r="C70" s="6" t="str">
        <f t="shared" si="1"/>
        <v/>
      </c>
    </row>
    <row r="71" spans="2:3" x14ac:dyDescent="0.2">
      <c r="B71" s="5">
        <v>67</v>
      </c>
      <c r="C71" s="6" t="str">
        <f t="shared" si="1"/>
        <v/>
      </c>
    </row>
    <row r="72" spans="2:3" x14ac:dyDescent="0.2">
      <c r="B72" s="5">
        <v>68</v>
      </c>
      <c r="C72" s="6" t="str">
        <f t="shared" si="1"/>
        <v/>
      </c>
    </row>
    <row r="73" spans="2:3" x14ac:dyDescent="0.2">
      <c r="B73" s="5">
        <v>69</v>
      </c>
      <c r="C73" s="6" t="str">
        <f t="shared" si="1"/>
        <v/>
      </c>
    </row>
    <row r="74" spans="2:3" x14ac:dyDescent="0.2">
      <c r="B74" s="5">
        <v>70</v>
      </c>
      <c r="C74" s="6" t="str">
        <f t="shared" si="1"/>
        <v/>
      </c>
    </row>
    <row r="75" spans="2:3" x14ac:dyDescent="0.2">
      <c r="B75" s="5">
        <v>71</v>
      </c>
      <c r="C75" s="6" t="str">
        <f t="shared" si="1"/>
        <v/>
      </c>
    </row>
    <row r="76" spans="2:3" x14ac:dyDescent="0.2">
      <c r="B76" s="5">
        <v>72</v>
      </c>
      <c r="C76" s="6" t="str">
        <f t="shared" si="1"/>
        <v/>
      </c>
    </row>
    <row r="77" spans="2:3" x14ac:dyDescent="0.2">
      <c r="B77" s="5">
        <v>73</v>
      </c>
      <c r="C77" s="6" t="str">
        <f t="shared" si="1"/>
        <v/>
      </c>
    </row>
    <row r="78" spans="2:3" x14ac:dyDescent="0.2">
      <c r="B78" s="5">
        <v>74</v>
      </c>
      <c r="C78" s="6" t="str">
        <f t="shared" si="1"/>
        <v/>
      </c>
    </row>
    <row r="79" spans="2:3" x14ac:dyDescent="0.2">
      <c r="B79" s="5">
        <v>75</v>
      </c>
      <c r="C79" s="6" t="str">
        <f t="shared" si="1"/>
        <v/>
      </c>
    </row>
    <row r="80" spans="2:3" x14ac:dyDescent="0.2">
      <c r="B80" s="5">
        <v>76</v>
      </c>
      <c r="C80" s="6" t="str">
        <f t="shared" si="1"/>
        <v/>
      </c>
    </row>
    <row r="81" spans="2:3" x14ac:dyDescent="0.2">
      <c r="B81" s="5">
        <v>77</v>
      </c>
      <c r="C81" s="6" t="str">
        <f t="shared" si="1"/>
        <v/>
      </c>
    </row>
    <row r="82" spans="2:3" x14ac:dyDescent="0.2">
      <c r="B82" s="5">
        <v>78</v>
      </c>
      <c r="C82" s="6" t="str">
        <f t="shared" si="1"/>
        <v/>
      </c>
    </row>
    <row r="83" spans="2:3" x14ac:dyDescent="0.2">
      <c r="B83" s="5">
        <v>79</v>
      </c>
      <c r="C83" s="6" t="str">
        <f t="shared" si="1"/>
        <v/>
      </c>
    </row>
    <row r="84" spans="2:3" x14ac:dyDescent="0.2">
      <c r="B84" s="5">
        <v>80</v>
      </c>
      <c r="C84" s="6" t="str">
        <f t="shared" si="1"/>
        <v/>
      </c>
    </row>
    <row r="85" spans="2:3" x14ac:dyDescent="0.2">
      <c r="B85" s="5">
        <v>81</v>
      </c>
      <c r="C85" s="6" t="str">
        <f t="shared" si="1"/>
        <v/>
      </c>
    </row>
    <row r="86" spans="2:3" x14ac:dyDescent="0.2">
      <c r="B86" s="5">
        <v>82</v>
      </c>
      <c r="C86" s="6" t="str">
        <f t="shared" si="1"/>
        <v/>
      </c>
    </row>
    <row r="87" spans="2:3" x14ac:dyDescent="0.2">
      <c r="B87" s="5">
        <v>83</v>
      </c>
      <c r="C87" s="6" t="str">
        <f t="shared" si="1"/>
        <v/>
      </c>
    </row>
    <row r="88" spans="2:3" x14ac:dyDescent="0.2">
      <c r="B88" s="5">
        <v>84</v>
      </c>
      <c r="C88" s="6" t="str">
        <f t="shared" si="1"/>
        <v/>
      </c>
    </row>
    <row r="89" spans="2:3" x14ac:dyDescent="0.2">
      <c r="B89" s="5">
        <v>85</v>
      </c>
      <c r="C89" s="6" t="str">
        <f t="shared" si="1"/>
        <v/>
      </c>
    </row>
    <row r="90" spans="2:3" x14ac:dyDescent="0.2">
      <c r="B90" s="5">
        <v>86</v>
      </c>
      <c r="C90" s="6" t="str">
        <f t="shared" si="1"/>
        <v/>
      </c>
    </row>
    <row r="91" spans="2:3" x14ac:dyDescent="0.2">
      <c r="B91" s="5">
        <v>87</v>
      </c>
      <c r="C91" s="6" t="str">
        <f t="shared" si="1"/>
        <v/>
      </c>
    </row>
    <row r="92" spans="2:3" x14ac:dyDescent="0.2">
      <c r="B92" s="5">
        <v>88</v>
      </c>
      <c r="C92" s="6" t="str">
        <f t="shared" si="1"/>
        <v/>
      </c>
    </row>
    <row r="93" spans="2:3" x14ac:dyDescent="0.2">
      <c r="B93" s="5">
        <v>89</v>
      </c>
      <c r="C93" s="6" t="str">
        <f t="shared" si="1"/>
        <v/>
      </c>
    </row>
    <row r="94" spans="2:3" x14ac:dyDescent="0.2">
      <c r="B94" s="5">
        <v>90</v>
      </c>
      <c r="C94" s="6" t="str">
        <f t="shared" si="1"/>
        <v/>
      </c>
    </row>
    <row r="95" spans="2:3" x14ac:dyDescent="0.2">
      <c r="B95" s="5">
        <v>91</v>
      </c>
      <c r="C95" s="6" t="str">
        <f t="shared" si="1"/>
        <v/>
      </c>
    </row>
    <row r="96" spans="2:3" x14ac:dyDescent="0.2">
      <c r="B96" s="5">
        <v>92</v>
      </c>
      <c r="C96" s="6" t="str">
        <f t="shared" si="1"/>
        <v/>
      </c>
    </row>
    <row r="97" spans="2:3" x14ac:dyDescent="0.2">
      <c r="B97" s="5">
        <v>93</v>
      </c>
      <c r="C97" s="6" t="str">
        <f t="shared" si="1"/>
        <v/>
      </c>
    </row>
    <row r="98" spans="2:3" x14ac:dyDescent="0.2">
      <c r="B98" s="5">
        <v>94</v>
      </c>
      <c r="C98" s="6" t="str">
        <f t="shared" si="1"/>
        <v/>
      </c>
    </row>
    <row r="99" spans="2:3" x14ac:dyDescent="0.2">
      <c r="B99" s="5">
        <v>95</v>
      </c>
      <c r="C99" s="6" t="str">
        <f t="shared" si="1"/>
        <v/>
      </c>
    </row>
    <row r="100" spans="2:3" x14ac:dyDescent="0.2">
      <c r="B100" s="5">
        <v>96</v>
      </c>
      <c r="C100" s="6" t="str">
        <f t="shared" si="1"/>
        <v/>
      </c>
    </row>
    <row r="101" spans="2:3" x14ac:dyDescent="0.2">
      <c r="B101" s="5">
        <v>97</v>
      </c>
      <c r="C101" s="6" t="str">
        <f t="shared" si="1"/>
        <v/>
      </c>
    </row>
    <row r="102" spans="2:3" x14ac:dyDescent="0.2">
      <c r="B102" s="5">
        <v>98</v>
      </c>
      <c r="C102" s="6" t="str">
        <f t="shared" si="1"/>
        <v/>
      </c>
    </row>
    <row r="103" spans="2:3" x14ac:dyDescent="0.2">
      <c r="B103" s="5">
        <v>99</v>
      </c>
      <c r="C103" s="6" t="str">
        <f t="shared" si="1"/>
        <v/>
      </c>
    </row>
    <row r="104" spans="2:3" x14ac:dyDescent="0.2">
      <c r="B104" s="5">
        <v>100</v>
      </c>
      <c r="C104" s="6" t="str">
        <f t="shared" si="1"/>
        <v/>
      </c>
    </row>
  </sheetData>
  <sheetProtection sheet="1" formatCells="0" formatColumns="0" formatRows="0"/>
  <mergeCells count="7">
    <mergeCell ref="K2:K3"/>
    <mergeCell ref="L2:L3"/>
    <mergeCell ref="E19:F19"/>
    <mergeCell ref="F2:F3"/>
    <mergeCell ref="H2:H3"/>
    <mergeCell ref="I2:I3"/>
    <mergeCell ref="E2:E3"/>
  </mergeCells>
  <phoneticPr fontId="0" type="noConversion"/>
  <conditionalFormatting sqref="L1">
    <cfRule type="expression" dxfId="3" priority="1" stopIfTrue="1">
      <formula>L2&gt;F2-1</formula>
    </cfRule>
  </conditionalFormatting>
  <conditionalFormatting sqref="L2:L3">
    <cfRule type="expression" dxfId="2" priority="2" stopIfTrue="1">
      <formula>OR(L2&gt;F2-1)</formula>
    </cfRule>
  </conditionalFormatting>
  <conditionalFormatting sqref="I2:I3">
    <cfRule type="expression" dxfId="1" priority="3" stopIfTrue="1">
      <formula>I2&gt;F2-1</formula>
    </cfRule>
  </conditionalFormatting>
  <conditionalFormatting sqref="I1">
    <cfRule type="expression" dxfId="0" priority="4" stopIfTrue="1">
      <formula>I2&gt;F2-1</formula>
    </cfRule>
  </conditionalFormatting>
  <printOptions horizontalCentered="1"/>
  <pageMargins left="0.75" right="0.75" top="1" bottom="1" header="0.5" footer="0.5"/>
  <pageSetup scale="65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96" r:id="rId4" name="Spinner 8">
              <controlPr defaultSize="0" autoPict="0">
                <anchor moveWithCells="1" sizeWithCells="1">
                  <from>
                    <xdr:col>6</xdr:col>
                    <xdr:colOff>9525</xdr:colOff>
                    <xdr:row>1</xdr:row>
                    <xdr:rowOff>0</xdr:rowOff>
                  </from>
                  <to>
                    <xdr:col>6</xdr:col>
                    <xdr:colOff>190500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7" r:id="rId5" name="Spinner 9">
              <controlPr defaultSize="0" autoPict="0">
                <anchor moveWithCells="1" sizeWithCells="1">
                  <from>
                    <xdr:col>9</xdr:col>
                    <xdr:colOff>9525</xdr:colOff>
                    <xdr:row>1</xdr:row>
                    <xdr:rowOff>0</xdr:rowOff>
                  </from>
                  <to>
                    <xdr:col>9</xdr:col>
                    <xdr:colOff>190500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8" r:id="rId6" name="Spinner 10">
              <controlPr defaultSize="0" autoPict="0">
                <anchor moveWithCells="1" sizeWithCells="1">
                  <from>
                    <xdr:col>12</xdr:col>
                    <xdr:colOff>9525</xdr:colOff>
                    <xdr:row>1</xdr:row>
                    <xdr:rowOff>0</xdr:rowOff>
                  </from>
                  <to>
                    <xdr:col>12</xdr:col>
                    <xdr:colOff>190500</xdr:colOff>
                    <xdr:row>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58"/>
  <sheetViews>
    <sheetView showGridLines="0" workbookViewId="0"/>
  </sheetViews>
  <sheetFormatPr defaultRowHeight="12.75" x14ac:dyDescent="0.2"/>
  <cols>
    <col min="1" max="1" width="3.7109375" style="2" customWidth="1"/>
    <col min="2" max="3" width="9.140625" style="2"/>
    <col min="4" max="4" width="9.5703125" style="2" bestFit="1" customWidth="1"/>
    <col min="5" max="5" width="9.140625" style="2"/>
    <col min="6" max="6" width="6" style="2" customWidth="1"/>
    <col min="7" max="16384" width="9.140625" style="2"/>
  </cols>
  <sheetData>
    <row r="1" spans="2:8" ht="15" x14ac:dyDescent="0.2">
      <c r="B1" s="17" t="s">
        <v>12</v>
      </c>
    </row>
    <row r="2" spans="2:8" ht="15" x14ac:dyDescent="0.2">
      <c r="B2" s="1"/>
    </row>
    <row r="3" spans="2:8" ht="15" x14ac:dyDescent="0.2">
      <c r="B3" s="1"/>
      <c r="G3" s="41" t="s">
        <v>20</v>
      </c>
      <c r="H3" s="43">
        <v>0.2</v>
      </c>
    </row>
    <row r="4" spans="2:8" ht="15" x14ac:dyDescent="0.2">
      <c r="B4" s="1"/>
      <c r="G4" s="42"/>
      <c r="H4" s="43"/>
    </row>
    <row r="5" spans="2:8" ht="15" x14ac:dyDescent="0.2">
      <c r="B5" s="1"/>
    </row>
    <row r="6" spans="2:8" ht="15" x14ac:dyDescent="0.2">
      <c r="B6" s="1"/>
    </row>
    <row r="8" spans="2:8" x14ac:dyDescent="0.2">
      <c r="B8" s="21" t="s">
        <v>0</v>
      </c>
      <c r="C8" s="21" t="s">
        <v>15</v>
      </c>
      <c r="D8" s="21" t="s">
        <v>21</v>
      </c>
    </row>
    <row r="9" spans="2:8" x14ac:dyDescent="0.2">
      <c r="B9" s="5">
        <v>1</v>
      </c>
      <c r="C9" s="6">
        <f t="shared" ref="C9:C28" si="0">GeoProbSuccess*(1-GeoProbSuccess)^(B9-1)</f>
        <v>0.2</v>
      </c>
      <c r="D9" s="6">
        <f t="shared" ref="D9:D28" si="1">1-(1-GeoProbSuccess)^B9</f>
        <v>0.19999999999999996</v>
      </c>
    </row>
    <row r="10" spans="2:8" x14ac:dyDescent="0.2">
      <c r="B10" s="5">
        <v>2</v>
      </c>
      <c r="C10" s="6">
        <f t="shared" si="0"/>
        <v>0.16000000000000003</v>
      </c>
      <c r="D10" s="6">
        <f t="shared" si="1"/>
        <v>0.35999999999999988</v>
      </c>
    </row>
    <row r="11" spans="2:8" x14ac:dyDescent="0.2">
      <c r="B11" s="5">
        <v>3</v>
      </c>
      <c r="C11" s="6">
        <f t="shared" si="0"/>
        <v>0.12800000000000003</v>
      </c>
      <c r="D11" s="6">
        <f t="shared" si="1"/>
        <v>0.48799999999999988</v>
      </c>
    </row>
    <row r="12" spans="2:8" x14ac:dyDescent="0.2">
      <c r="B12" s="5">
        <v>4</v>
      </c>
      <c r="C12" s="6">
        <f t="shared" si="0"/>
        <v>0.10240000000000003</v>
      </c>
      <c r="D12" s="6">
        <f t="shared" si="1"/>
        <v>0.59039999999999981</v>
      </c>
    </row>
    <row r="13" spans="2:8" x14ac:dyDescent="0.2">
      <c r="B13" s="5">
        <v>5</v>
      </c>
      <c r="C13" s="6">
        <f t="shared" si="0"/>
        <v>8.1920000000000048E-2</v>
      </c>
      <c r="D13" s="6">
        <f t="shared" si="1"/>
        <v>0.67231999999999981</v>
      </c>
    </row>
    <row r="14" spans="2:8" x14ac:dyDescent="0.2">
      <c r="B14" s="5">
        <v>6</v>
      </c>
      <c r="C14" s="6">
        <f t="shared" si="0"/>
        <v>6.5536000000000039E-2</v>
      </c>
      <c r="D14" s="6">
        <f t="shared" si="1"/>
        <v>0.73785599999999985</v>
      </c>
    </row>
    <row r="15" spans="2:8" x14ac:dyDescent="0.2">
      <c r="B15" s="5">
        <v>7</v>
      </c>
      <c r="C15" s="6">
        <f t="shared" si="0"/>
        <v>5.2428800000000032E-2</v>
      </c>
      <c r="D15" s="6">
        <f t="shared" si="1"/>
        <v>0.79028479999999979</v>
      </c>
    </row>
    <row r="16" spans="2:8" x14ac:dyDescent="0.2">
      <c r="B16" s="5">
        <v>8</v>
      </c>
      <c r="C16" s="6">
        <f t="shared" si="0"/>
        <v>4.1943040000000036E-2</v>
      </c>
      <c r="D16" s="6">
        <f t="shared" si="1"/>
        <v>0.83222783999999983</v>
      </c>
    </row>
    <row r="17" spans="2:6" x14ac:dyDescent="0.2">
      <c r="B17" s="5">
        <v>9</v>
      </c>
      <c r="C17" s="6">
        <f t="shared" si="0"/>
        <v>3.355443200000003E-2</v>
      </c>
      <c r="D17" s="6">
        <f t="shared" si="1"/>
        <v>0.86578227199999991</v>
      </c>
    </row>
    <row r="18" spans="2:6" x14ac:dyDescent="0.2">
      <c r="B18" s="5">
        <v>10</v>
      </c>
      <c r="C18" s="6">
        <f t="shared" si="0"/>
        <v>2.6843545600000025E-2</v>
      </c>
      <c r="D18" s="6">
        <f t="shared" si="1"/>
        <v>0.89262581759999993</v>
      </c>
    </row>
    <row r="19" spans="2:6" x14ac:dyDescent="0.2">
      <c r="B19" s="5">
        <v>11</v>
      </c>
      <c r="C19" s="6">
        <f t="shared" si="0"/>
        <v>2.1474836480000023E-2</v>
      </c>
      <c r="D19" s="6">
        <f t="shared" si="1"/>
        <v>0.91410065407999985</v>
      </c>
    </row>
    <row r="20" spans="2:6" x14ac:dyDescent="0.2">
      <c r="B20" s="5">
        <v>12</v>
      </c>
      <c r="C20" s="6">
        <f t="shared" si="0"/>
        <v>1.717986918400002E-2</v>
      </c>
      <c r="D20" s="6">
        <f t="shared" si="1"/>
        <v>0.9312805232639999</v>
      </c>
    </row>
    <row r="21" spans="2:6" x14ac:dyDescent="0.2">
      <c r="B21" s="5">
        <v>13</v>
      </c>
      <c r="C21" s="6">
        <f t="shared" si="0"/>
        <v>1.3743895347200019E-2</v>
      </c>
      <c r="D21" s="6">
        <f t="shared" si="1"/>
        <v>0.9450244186111999</v>
      </c>
    </row>
    <row r="22" spans="2:6" x14ac:dyDescent="0.2">
      <c r="B22" s="5">
        <v>14</v>
      </c>
      <c r="C22" s="6">
        <f t="shared" si="0"/>
        <v>1.0995116277760016E-2</v>
      </c>
      <c r="D22" s="6">
        <f t="shared" si="1"/>
        <v>0.95601953488895997</v>
      </c>
    </row>
    <row r="23" spans="2:6" x14ac:dyDescent="0.2">
      <c r="B23" s="5">
        <v>15</v>
      </c>
      <c r="C23" s="6">
        <f t="shared" si="0"/>
        <v>8.7960930222080128E-3</v>
      </c>
      <c r="D23" s="6">
        <f t="shared" si="1"/>
        <v>0.96481562791116793</v>
      </c>
    </row>
    <row r="24" spans="2:6" x14ac:dyDescent="0.2">
      <c r="B24" s="5">
        <v>16</v>
      </c>
      <c r="C24" s="6">
        <f t="shared" si="0"/>
        <v>7.036874417766412E-3</v>
      </c>
      <c r="D24" s="6">
        <f t="shared" si="1"/>
        <v>0.97185250232893439</v>
      </c>
    </row>
    <row r="25" spans="2:6" x14ac:dyDescent="0.2">
      <c r="B25" s="5">
        <v>17</v>
      </c>
      <c r="C25" s="6">
        <f t="shared" si="0"/>
        <v>5.6294995342131299E-3</v>
      </c>
      <c r="D25" s="6">
        <f t="shared" si="1"/>
        <v>0.97748200186314749</v>
      </c>
    </row>
    <row r="26" spans="2:6" x14ac:dyDescent="0.2">
      <c r="B26" s="5">
        <v>18</v>
      </c>
      <c r="C26" s="6">
        <f t="shared" si="0"/>
        <v>4.5035996273705041E-3</v>
      </c>
      <c r="D26" s="6">
        <f t="shared" si="1"/>
        <v>0.98198560149051795</v>
      </c>
    </row>
    <row r="27" spans="2:6" ht="15" x14ac:dyDescent="0.25">
      <c r="B27" s="5">
        <v>19</v>
      </c>
      <c r="C27" s="6">
        <f t="shared" si="0"/>
        <v>3.6028797018964036E-3</v>
      </c>
      <c r="D27" s="6">
        <f t="shared" si="1"/>
        <v>0.98558848119241438</v>
      </c>
      <c r="F27" s="22" t="s">
        <v>12</v>
      </c>
    </row>
    <row r="28" spans="2:6" x14ac:dyDescent="0.2">
      <c r="B28" s="5">
        <v>20</v>
      </c>
      <c r="C28" s="6">
        <f t="shared" si="0"/>
        <v>2.8823037615171229E-3</v>
      </c>
      <c r="D28" s="6">
        <f t="shared" si="1"/>
        <v>0.98847078495393148</v>
      </c>
    </row>
    <row r="29" spans="2:6" x14ac:dyDescent="0.2">
      <c r="B29" s="3"/>
      <c r="C29" s="4"/>
      <c r="D29" s="4"/>
    </row>
    <row r="30" spans="2:6" x14ac:dyDescent="0.2">
      <c r="B30" s="3"/>
      <c r="C30" s="4"/>
      <c r="D30" s="4"/>
    </row>
    <row r="31" spans="2:6" x14ac:dyDescent="0.2">
      <c r="B31" s="3"/>
      <c r="C31" s="4"/>
      <c r="D31" s="4"/>
    </row>
    <row r="32" spans="2:6" x14ac:dyDescent="0.2">
      <c r="B32" s="3"/>
      <c r="C32" s="4"/>
      <c r="D32" s="4"/>
    </row>
    <row r="33" spans="2:4" x14ac:dyDescent="0.2">
      <c r="B33" s="3"/>
      <c r="C33" s="4"/>
      <c r="D33" s="4"/>
    </row>
    <row r="34" spans="2:4" x14ac:dyDescent="0.2">
      <c r="B34" s="3"/>
      <c r="C34" s="4"/>
      <c r="D34" s="4"/>
    </row>
    <row r="35" spans="2:4" x14ac:dyDescent="0.2">
      <c r="B35" s="3"/>
      <c r="C35" s="4"/>
      <c r="D35" s="4"/>
    </row>
    <row r="36" spans="2:4" x14ac:dyDescent="0.2">
      <c r="B36" s="3"/>
      <c r="C36" s="4"/>
      <c r="D36" s="4"/>
    </row>
    <row r="37" spans="2:4" x14ac:dyDescent="0.2">
      <c r="B37" s="3"/>
      <c r="C37" s="4"/>
      <c r="D37" s="4"/>
    </row>
    <row r="38" spans="2:4" x14ac:dyDescent="0.2">
      <c r="B38" s="3"/>
      <c r="C38" s="4"/>
      <c r="D38" s="4"/>
    </row>
    <row r="39" spans="2:4" x14ac:dyDescent="0.2">
      <c r="B39" s="3"/>
      <c r="C39" s="4"/>
      <c r="D39" s="4"/>
    </row>
    <row r="40" spans="2:4" x14ac:dyDescent="0.2">
      <c r="B40" s="3"/>
      <c r="C40" s="4"/>
      <c r="D40" s="4"/>
    </row>
    <row r="41" spans="2:4" x14ac:dyDescent="0.2">
      <c r="B41" s="3"/>
      <c r="C41" s="4"/>
      <c r="D41" s="4"/>
    </row>
    <row r="42" spans="2:4" x14ac:dyDescent="0.2">
      <c r="B42" s="3"/>
      <c r="C42" s="4"/>
      <c r="D42" s="4"/>
    </row>
    <row r="43" spans="2:4" x14ac:dyDescent="0.2">
      <c r="B43" s="3"/>
      <c r="C43" s="4"/>
      <c r="D43" s="4"/>
    </row>
    <row r="44" spans="2:4" x14ac:dyDescent="0.2">
      <c r="B44" s="3"/>
      <c r="C44" s="4"/>
      <c r="D44" s="4"/>
    </row>
    <row r="45" spans="2:4" x14ac:dyDescent="0.2">
      <c r="B45" s="3"/>
      <c r="C45" s="4"/>
      <c r="D45" s="4"/>
    </row>
    <row r="46" spans="2:4" x14ac:dyDescent="0.2">
      <c r="B46" s="3"/>
      <c r="C46" s="4"/>
      <c r="D46" s="4"/>
    </row>
    <row r="47" spans="2:4" x14ac:dyDescent="0.2">
      <c r="B47" s="3"/>
      <c r="C47" s="4"/>
      <c r="D47" s="4"/>
    </row>
    <row r="48" spans="2:4" x14ac:dyDescent="0.2">
      <c r="B48" s="3"/>
      <c r="C48" s="4"/>
      <c r="D48" s="4"/>
    </row>
    <row r="49" spans="2:4" x14ac:dyDescent="0.2">
      <c r="B49" s="3"/>
      <c r="C49" s="4"/>
      <c r="D49" s="4"/>
    </row>
    <row r="50" spans="2:4" x14ac:dyDescent="0.2">
      <c r="B50" s="3"/>
      <c r="C50" s="4"/>
      <c r="D50" s="4"/>
    </row>
    <row r="51" spans="2:4" x14ac:dyDescent="0.2">
      <c r="B51" s="3"/>
      <c r="C51" s="4"/>
      <c r="D51" s="4"/>
    </row>
    <row r="52" spans="2:4" x14ac:dyDescent="0.2">
      <c r="B52" s="3"/>
      <c r="C52" s="4"/>
      <c r="D52" s="4"/>
    </row>
    <row r="53" spans="2:4" x14ac:dyDescent="0.2">
      <c r="B53" s="3"/>
      <c r="C53" s="4"/>
      <c r="D53" s="4"/>
    </row>
    <row r="54" spans="2:4" x14ac:dyDescent="0.2">
      <c r="B54" s="3"/>
      <c r="C54" s="4"/>
      <c r="D54" s="4"/>
    </row>
    <row r="55" spans="2:4" x14ac:dyDescent="0.2">
      <c r="B55" s="3"/>
      <c r="C55" s="4"/>
      <c r="D55" s="4"/>
    </row>
    <row r="56" spans="2:4" x14ac:dyDescent="0.2">
      <c r="B56" s="3"/>
      <c r="C56" s="4"/>
      <c r="D56" s="4"/>
    </row>
    <row r="57" spans="2:4" x14ac:dyDescent="0.2">
      <c r="B57" s="3"/>
      <c r="C57" s="4"/>
      <c r="D57" s="4"/>
    </row>
    <row r="58" spans="2:4" x14ac:dyDescent="0.2">
      <c r="B58" s="3"/>
      <c r="C58" s="4"/>
      <c r="D58" s="4"/>
    </row>
  </sheetData>
  <sheetProtection sheet="1" formatCells="0" formatColumns="0" formatRows="0"/>
  <mergeCells count="2">
    <mergeCell ref="G3:G4"/>
    <mergeCell ref="H3:H4"/>
  </mergeCells>
  <phoneticPr fontId="0" type="noConversion"/>
  <dataValidations count="1">
    <dataValidation type="decimal" allowBlank="1" showInputMessage="1" showErrorMessage="1" errorTitle="Invalid Input" error="Must be between 0.001 and 0.999." promptTitle="Probability of Success" prompt="Input the probability of success." sqref="H3:H4">
      <formula1>0.001</formula1>
      <formula2>0.999</formula2>
    </dataValidation>
  </dataValidations>
  <printOptions horizontalCentered="1"/>
  <pageMargins left="0.75" right="0.75" top="1" bottom="1" header="0.5" footer="0.5"/>
  <pageSetup scale="6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Binomial</vt:lpstr>
      <vt:lpstr>Poisson</vt:lpstr>
      <vt:lpstr>Hypergeometric</vt:lpstr>
      <vt:lpstr>Geometric</vt:lpstr>
      <vt:lpstr>Extra Sheet</vt:lpstr>
      <vt:lpstr>GeoProbSuccess</vt:lpstr>
      <vt:lpstr>Binomial!Print_Area</vt:lpstr>
      <vt:lpstr>Geometric!Print_Area</vt:lpstr>
      <vt:lpstr>Hypergeometric!Print_Area</vt:lpstr>
      <vt:lpstr>Poisson!Print_Area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Probability Calculator</dc:title>
  <dc:subject>Chapter 6 - Discrete Distributions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2013-08-16T16:53:51Z</cp:lastPrinted>
  <dcterms:created xsi:type="dcterms:W3CDTF">2000-09-01T13:17:18Z</dcterms:created>
  <dcterms:modified xsi:type="dcterms:W3CDTF">2013-10-17T14:57:09Z</dcterms:modified>
</cp:coreProperties>
</file>